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Nelson Vargas\Desktop\EVIDENCIAS MAYO\OBLIGACIÓN No. 5\"/>
    </mc:Choice>
  </mc:AlternateContent>
  <xr:revisionPtr revIDLastSave="0" documentId="13_ncr:1_{4DCB5080-5E8F-4705-B70C-9147382E58F0}" xr6:coauthVersionLast="47" xr6:coauthVersionMax="47" xr10:uidLastSave="{00000000-0000-0000-0000-000000000000}"/>
  <bookViews>
    <workbookView xWindow="-120" yWindow="-120" windowWidth="20730" windowHeight="11040" firstSheet="1" activeTab="1" xr2:uid="{00000000-000D-0000-FFFF-FFFF00000000}"/>
  </bookViews>
  <sheets>
    <sheet name="INSTRUCTIVO" sheetId="1" r:id="rId1"/>
    <sheet name="FORMATO MUNICIPALIZACION" sheetId="2" r:id="rId2"/>
    <sheet name="AMBULANCIAS 2024-2027" sheetId="5" r:id="rId3"/>
    <sheet name="CONTRATOS 2026" sheetId="4" r:id="rId4"/>
  </sheets>
  <definedNames>
    <definedName name="_xlnm._FilterDatabase" localSheetId="3" hidden="1">'CONTRATOS 2026'!$A$1:$K$1</definedName>
    <definedName name="_xlnm._FilterDatabase" localSheetId="1" hidden="1">'FORMATO MUNICIPALIZACION'!$A$3:$EC$122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119" i="2" l="1"/>
  <c r="BN118" i="2"/>
  <c r="BN117" i="2"/>
  <c r="BN116" i="2"/>
  <c r="BN115" i="2"/>
  <c r="BN114" i="2"/>
  <c r="BN113" i="2"/>
  <c r="BN112" i="2"/>
  <c r="BN111" i="2"/>
  <c r="BN110" i="2"/>
  <c r="BN109" i="2"/>
  <c r="BN108" i="2"/>
  <c r="BN107" i="2"/>
  <c r="BN106" i="2"/>
  <c r="BN105" i="2"/>
  <c r="BN104" i="2"/>
  <c r="BN103" i="2"/>
  <c r="BN102" i="2"/>
  <c r="BN101" i="2"/>
  <c r="BN100" i="2"/>
  <c r="BN99" i="2"/>
  <c r="BN98" i="2"/>
  <c r="BN97" i="2"/>
  <c r="BN96" i="2"/>
  <c r="BN95" i="2"/>
  <c r="BN94" i="2"/>
  <c r="BN93" i="2"/>
  <c r="BN92" i="2"/>
  <c r="BN91" i="2"/>
  <c r="BN90" i="2"/>
  <c r="BN89" i="2"/>
  <c r="BN88" i="2"/>
  <c r="BN87" i="2"/>
  <c r="BN86" i="2"/>
  <c r="BN85" i="2"/>
  <c r="BN84" i="2"/>
  <c r="BN83" i="2"/>
  <c r="BN82" i="2"/>
  <c r="BN81" i="2"/>
  <c r="BN80" i="2"/>
  <c r="BN79" i="2"/>
  <c r="BN78" i="2"/>
  <c r="BN77" i="2"/>
  <c r="BN76" i="2"/>
  <c r="BN75" i="2"/>
  <c r="BN74" i="2"/>
  <c r="BN73" i="2"/>
  <c r="BN72" i="2"/>
  <c r="BN71" i="2"/>
  <c r="BN70" i="2"/>
  <c r="BN69" i="2"/>
  <c r="BN68" i="2"/>
  <c r="BN67" i="2"/>
  <c r="BN66" i="2"/>
  <c r="BN65" i="2"/>
  <c r="BN64" i="2"/>
  <c r="BN63" i="2"/>
  <c r="BN62" i="2"/>
  <c r="BN61" i="2"/>
  <c r="BN60" i="2"/>
  <c r="BN59" i="2"/>
  <c r="BN58" i="2"/>
  <c r="BN57" i="2"/>
  <c r="BN56" i="2"/>
  <c r="BN55" i="2"/>
  <c r="BN54" i="2"/>
  <c r="BN53" i="2"/>
  <c r="BN52" i="2"/>
  <c r="BN51" i="2"/>
  <c r="BN50" i="2"/>
  <c r="BN49" i="2"/>
  <c r="BN48" i="2"/>
  <c r="BN47" i="2"/>
  <c r="BN46" i="2"/>
  <c r="BN45" i="2"/>
  <c r="BN44" i="2"/>
  <c r="BN43" i="2"/>
  <c r="BN42" i="2"/>
  <c r="BN41" i="2"/>
  <c r="BN40" i="2"/>
  <c r="BN39" i="2"/>
  <c r="BN38" i="2"/>
  <c r="BN37" i="2"/>
  <c r="BN36" i="2"/>
  <c r="BN35" i="2"/>
  <c r="BN34" i="2"/>
  <c r="BN33" i="2"/>
  <c r="BN32" i="2"/>
  <c r="BN31" i="2"/>
  <c r="BN30" i="2"/>
  <c r="BN29" i="2"/>
  <c r="BN28" i="2"/>
  <c r="BN27" i="2"/>
  <c r="BN26" i="2"/>
  <c r="BN25" i="2"/>
  <c r="BN24" i="2"/>
  <c r="BN23" i="2"/>
  <c r="BN22" i="2"/>
  <c r="BN21" i="2"/>
  <c r="BN20" i="2"/>
  <c r="BN19" i="2"/>
  <c r="BN18" i="2"/>
  <c r="BN17" i="2"/>
  <c r="BN16" i="2"/>
  <c r="BN15" i="2"/>
  <c r="BN14" i="2"/>
  <c r="BN13" i="2"/>
  <c r="BN12" i="2"/>
  <c r="BN11" i="2"/>
  <c r="BN10" i="2"/>
  <c r="BN9" i="2"/>
  <c r="BN8" i="2"/>
  <c r="BN7" i="2"/>
  <c r="BN6" i="2"/>
  <c r="BN5" i="2"/>
  <c r="BN4" i="2"/>
  <c r="BF119" i="2" l="1"/>
  <c r="BF118" i="2"/>
  <c r="BF117" i="2"/>
  <c r="BF116" i="2"/>
  <c r="BF115" i="2"/>
  <c r="BF114" i="2"/>
  <c r="BF113" i="2"/>
  <c r="BF112" i="2"/>
  <c r="BF111" i="2"/>
  <c r="BF110" i="2"/>
  <c r="BF109" i="2"/>
  <c r="BF108" i="2"/>
  <c r="BF107" i="2"/>
  <c r="BF106" i="2"/>
  <c r="BF105" i="2"/>
  <c r="BF104" i="2"/>
  <c r="BF103" i="2"/>
  <c r="BF102" i="2"/>
  <c r="BF101" i="2"/>
  <c r="BF100" i="2"/>
  <c r="BF99" i="2"/>
  <c r="BF98" i="2"/>
  <c r="BF97" i="2"/>
  <c r="BF96" i="2"/>
  <c r="BF95" i="2"/>
  <c r="BF94" i="2"/>
  <c r="BF93" i="2"/>
  <c r="BF92" i="2"/>
  <c r="BF91" i="2"/>
  <c r="BF90" i="2"/>
  <c r="BF89" i="2"/>
  <c r="BF88" i="2"/>
  <c r="BF87" i="2"/>
  <c r="BF86" i="2"/>
  <c r="BF85" i="2"/>
  <c r="BF84" i="2"/>
  <c r="BF83" i="2"/>
  <c r="BF82" i="2"/>
  <c r="BF81" i="2"/>
  <c r="BF80" i="2"/>
  <c r="BF79" i="2"/>
  <c r="BF78" i="2"/>
  <c r="BF77" i="2"/>
  <c r="BF76" i="2"/>
  <c r="BF75" i="2"/>
  <c r="BF74" i="2"/>
  <c r="BF73" i="2"/>
  <c r="BF72" i="2"/>
  <c r="BF71" i="2"/>
  <c r="BF70" i="2"/>
  <c r="BF69" i="2"/>
  <c r="BF68" i="2"/>
  <c r="BF67" i="2"/>
  <c r="BF66" i="2"/>
  <c r="BF65" i="2"/>
  <c r="BF64" i="2"/>
  <c r="BF63" i="2"/>
  <c r="BF62" i="2"/>
  <c r="BF61" i="2"/>
  <c r="BF60" i="2"/>
  <c r="BF59" i="2"/>
  <c r="BF58" i="2"/>
  <c r="BF57" i="2"/>
  <c r="BF56" i="2"/>
  <c r="BF55" i="2"/>
  <c r="BF54" i="2"/>
  <c r="BF53" i="2"/>
  <c r="BF52" i="2"/>
  <c r="BF51" i="2"/>
  <c r="BF50" i="2"/>
  <c r="BF49" i="2"/>
  <c r="BF48" i="2"/>
  <c r="BF47" i="2"/>
  <c r="BF46" i="2"/>
  <c r="BF45" i="2"/>
  <c r="BF44" i="2"/>
  <c r="BF43" i="2"/>
  <c r="BF42" i="2"/>
  <c r="BF41" i="2"/>
  <c r="BF40" i="2"/>
  <c r="BF39" i="2"/>
  <c r="BF38" i="2"/>
  <c r="BF37" i="2"/>
  <c r="BF36" i="2"/>
  <c r="BF35" i="2"/>
  <c r="BF34" i="2"/>
  <c r="BF33" i="2"/>
  <c r="BF32" i="2"/>
  <c r="BF31" i="2"/>
  <c r="BF30" i="2"/>
  <c r="BF29" i="2"/>
  <c r="BF28" i="2"/>
  <c r="BF27" i="2"/>
  <c r="BF26" i="2"/>
  <c r="BF25" i="2"/>
  <c r="BF24" i="2"/>
  <c r="BF23" i="2"/>
  <c r="BF22" i="2"/>
  <c r="BF21" i="2"/>
  <c r="BF20" i="2"/>
  <c r="BF19" i="2"/>
  <c r="BF18" i="2"/>
  <c r="BF17" i="2"/>
  <c r="BF16" i="2"/>
  <c r="BF15" i="2"/>
  <c r="BF14" i="2"/>
  <c r="BF13" i="2"/>
  <c r="BF12" i="2"/>
  <c r="BF11" i="2"/>
  <c r="BF10" i="2"/>
  <c r="BF9" i="2"/>
  <c r="BF8" i="2"/>
  <c r="BF7" i="2"/>
  <c r="BF6" i="2"/>
  <c r="BF5" i="2"/>
  <c r="BF4" i="2"/>
  <c r="BE122" i="2"/>
  <c r="AS4" i="2" l="1"/>
  <c r="AS5" i="2"/>
  <c r="AS117" i="2"/>
  <c r="AS114" i="2"/>
  <c r="AS113" i="2"/>
  <c r="AS110" i="2"/>
  <c r="AS109" i="2"/>
  <c r="AS106" i="2"/>
  <c r="AS105" i="2"/>
  <c r="AS104" i="2"/>
  <c r="AS101" i="2"/>
  <c r="AS100" i="2"/>
  <c r="AS98" i="2"/>
  <c r="AS95" i="2"/>
  <c r="AS94" i="2"/>
  <c r="AS93" i="2"/>
  <c r="AS91" i="2"/>
  <c r="AS84" i="2"/>
  <c r="AS81" i="2"/>
  <c r="AS79" i="2"/>
  <c r="AS76" i="2"/>
  <c r="AS75" i="2"/>
  <c r="AS74" i="2"/>
  <c r="AS72" i="2"/>
  <c r="AS69" i="2"/>
  <c r="AS67" i="2"/>
  <c r="AS63" i="2"/>
  <c r="AS60" i="2"/>
  <c r="AS58" i="2"/>
  <c r="AS57" i="2"/>
  <c r="AS55" i="2"/>
  <c r="AS52" i="2"/>
  <c r="AS50" i="2"/>
  <c r="AS49" i="2"/>
  <c r="AS48" i="2"/>
  <c r="AS47" i="2"/>
  <c r="AS45" i="2"/>
  <c r="AS41" i="2"/>
  <c r="AS39" i="2"/>
  <c r="AS36" i="2"/>
  <c r="AS34" i="2"/>
  <c r="AS31" i="2"/>
  <c r="AS28" i="2"/>
  <c r="AS26" i="2"/>
  <c r="AS24" i="2"/>
  <c r="AS19" i="2"/>
  <c r="AS14" i="2"/>
  <c r="AS13" i="2"/>
  <c r="AS11" i="2"/>
  <c r="AS10" i="2"/>
  <c r="AS8" i="2"/>
  <c r="R21" i="5" l="1"/>
  <c r="R20" i="5"/>
  <c r="R19" i="5"/>
  <c r="R18" i="5"/>
  <c r="R17" i="5"/>
  <c r="R16" i="5"/>
  <c r="R15" i="5"/>
  <c r="R14" i="5"/>
  <c r="R13" i="5"/>
  <c r="R12" i="5"/>
  <c r="R11" i="5"/>
  <c r="R10" i="5"/>
  <c r="R9" i="5"/>
  <c r="R8" i="5"/>
  <c r="R7" i="5"/>
  <c r="R6" i="5"/>
  <c r="R5" i="5"/>
  <c r="R4" i="5"/>
  <c r="R67" i="5" l="1"/>
  <c r="O67" i="5"/>
  <c r="Q66" i="5"/>
  <c r="Q65" i="5"/>
  <c r="Q64" i="5"/>
  <c r="Q63" i="5"/>
  <c r="Q62" i="5"/>
  <c r="Q61" i="5"/>
  <c r="R58" i="5"/>
  <c r="O55" i="5"/>
  <c r="Q54" i="5"/>
  <c r="R54" i="5" s="1"/>
  <c r="Q53" i="5"/>
  <c r="R53" i="5" s="1"/>
  <c r="Q52" i="5"/>
  <c r="R52" i="5" s="1"/>
  <c r="Q51" i="5"/>
  <c r="Q49" i="5"/>
  <c r="R49" i="5" s="1"/>
  <c r="Q48" i="5"/>
  <c r="R48" i="5" s="1"/>
  <c r="R47" i="5"/>
  <c r="R46" i="5"/>
  <c r="R43" i="5"/>
  <c r="R42" i="5"/>
  <c r="R41" i="5"/>
  <c r="R40" i="5"/>
  <c r="R38" i="5"/>
  <c r="R37" i="5"/>
  <c r="R36" i="5"/>
  <c r="R34" i="5"/>
  <c r="R32" i="5"/>
  <c r="R31" i="5"/>
  <c r="R30" i="5"/>
  <c r="R29" i="5"/>
  <c r="R28" i="5"/>
  <c r="R27" i="5"/>
  <c r="R25" i="5"/>
  <c r="Q55" i="5" l="1"/>
  <c r="Q67" i="5"/>
  <c r="R51" i="5"/>
  <c r="R55" i="5" s="1"/>
  <c r="AX125" i="2"/>
  <c r="AU120" i="2"/>
  <c r="AU122" i="2" s="1"/>
  <c r="AV120" i="2"/>
  <c r="AV122" i="2" s="1"/>
  <c r="AW120" i="2"/>
  <c r="AW122" i="2" s="1"/>
  <c r="K20" i="4"/>
  <c r="AP58" i="2" l="1"/>
  <c r="AQ58" i="2"/>
  <c r="Z58" i="2"/>
  <c r="AP60" i="2"/>
  <c r="AQ60" i="2"/>
  <c r="Z60" i="2"/>
  <c r="AP92" i="2"/>
  <c r="AQ92" i="2"/>
  <c r="AS92" i="2"/>
  <c r="Z92" i="2" s="1"/>
  <c r="AP85" i="2"/>
  <c r="AQ85" i="2"/>
  <c r="AS85" i="2"/>
  <c r="Z85" i="2" s="1"/>
  <c r="AP101" i="2"/>
  <c r="AQ101" i="2"/>
  <c r="Z101" i="2"/>
  <c r="AP114" i="2"/>
  <c r="AQ114" i="2"/>
  <c r="Z114" i="2"/>
  <c r="AP4" i="2"/>
  <c r="AQ4" i="2"/>
  <c r="Z4" i="2"/>
  <c r="AP40" i="2"/>
  <c r="AQ40" i="2"/>
  <c r="AS40" i="2"/>
  <c r="Z40" i="2" s="1"/>
  <c r="AP45" i="2"/>
  <c r="AQ45" i="2"/>
  <c r="Z45" i="2"/>
  <c r="AP50" i="2"/>
  <c r="AQ50" i="2"/>
  <c r="Z50" i="2"/>
  <c r="AP63" i="2"/>
  <c r="AQ63" i="2"/>
  <c r="Z63" i="2"/>
  <c r="AP65" i="2"/>
  <c r="AQ65" i="2"/>
  <c r="AS65" i="2"/>
  <c r="Z65" i="2" s="1"/>
  <c r="AP78" i="2"/>
  <c r="AQ78" i="2"/>
  <c r="AS78" i="2"/>
  <c r="Z78" i="2" s="1"/>
  <c r="AP102" i="2"/>
  <c r="AQ102" i="2"/>
  <c r="AS102" i="2"/>
  <c r="Z102" i="2" s="1"/>
  <c r="AP16" i="2"/>
  <c r="AQ16" i="2"/>
  <c r="AS16" i="2"/>
  <c r="Z16" i="2" s="1"/>
  <c r="AP43" i="2"/>
  <c r="AQ43" i="2"/>
  <c r="AS43" i="2"/>
  <c r="Z43" i="2" s="1"/>
  <c r="AP73" i="2"/>
  <c r="AQ73" i="2"/>
  <c r="AS73" i="2"/>
  <c r="Z73" i="2" s="1"/>
  <c r="AP5" i="2"/>
  <c r="AQ5" i="2"/>
  <c r="Z5" i="2"/>
  <c r="AP55" i="2"/>
  <c r="AQ55" i="2"/>
  <c r="Z55" i="2"/>
  <c r="AP56" i="2"/>
  <c r="AQ56" i="2"/>
  <c r="AS56" i="2"/>
  <c r="Z56" i="2" s="1"/>
  <c r="AP66" i="2"/>
  <c r="AQ66" i="2"/>
  <c r="AS66" i="2"/>
  <c r="Z66" i="2" s="1"/>
  <c r="AP67" i="2"/>
  <c r="AQ67" i="2"/>
  <c r="Z67" i="2"/>
  <c r="AP75" i="2"/>
  <c r="AQ75" i="2"/>
  <c r="Z75" i="2"/>
  <c r="AP82" i="2"/>
  <c r="AQ82" i="2"/>
  <c r="AS82" i="2"/>
  <c r="Z82" i="2" s="1"/>
  <c r="AP84" i="2"/>
  <c r="AQ84" i="2"/>
  <c r="Z84" i="2"/>
  <c r="AP93" i="2"/>
  <c r="AQ93" i="2"/>
  <c r="Z93" i="2"/>
  <c r="AP109" i="2"/>
  <c r="AQ109" i="2"/>
  <c r="Z109" i="2"/>
  <c r="AP111" i="2"/>
  <c r="AQ111" i="2"/>
  <c r="AS111" i="2"/>
  <c r="Z111" i="2" s="1"/>
  <c r="AP115" i="2"/>
  <c r="AQ115" i="2"/>
  <c r="AS115" i="2"/>
  <c r="Z115" i="2" s="1"/>
  <c r="AP36" i="2"/>
  <c r="AQ36" i="2"/>
  <c r="Z36" i="2"/>
  <c r="AP38" i="2"/>
  <c r="AQ38" i="2"/>
  <c r="AS38" i="2"/>
  <c r="Z38" i="2" s="1"/>
  <c r="AP39" i="2"/>
  <c r="AQ39" i="2"/>
  <c r="Z39" i="2"/>
  <c r="AP44" i="2"/>
  <c r="AQ44" i="2"/>
  <c r="AS44" i="2"/>
  <c r="Z44" i="2" s="1"/>
  <c r="AP46" i="2"/>
  <c r="AQ46" i="2"/>
  <c r="AS46" i="2"/>
  <c r="Z46" i="2" s="1"/>
  <c r="AP51" i="2"/>
  <c r="AQ51" i="2"/>
  <c r="AS51" i="2"/>
  <c r="Z51" i="2" s="1"/>
  <c r="AP52" i="2"/>
  <c r="AQ52" i="2"/>
  <c r="Z52" i="2"/>
  <c r="AP103" i="2"/>
  <c r="AQ103" i="2"/>
  <c r="AS103" i="2"/>
  <c r="Z103" i="2" s="1"/>
  <c r="AP105" i="2"/>
  <c r="AQ105" i="2"/>
  <c r="Z105" i="2"/>
  <c r="AP10" i="2"/>
  <c r="AQ10" i="2"/>
  <c r="Z10" i="2"/>
  <c r="AP11" i="2"/>
  <c r="AQ11" i="2"/>
  <c r="Z11" i="2"/>
  <c r="AP19" i="2"/>
  <c r="AQ19" i="2"/>
  <c r="Z19" i="2"/>
  <c r="AP47" i="2"/>
  <c r="AQ47" i="2"/>
  <c r="Z47" i="2"/>
  <c r="AP74" i="2"/>
  <c r="AQ74" i="2"/>
  <c r="Z74" i="2"/>
  <c r="AP83" i="2"/>
  <c r="AQ83" i="2"/>
  <c r="AS83" i="2"/>
  <c r="Z83" i="2" s="1"/>
  <c r="AP112" i="2"/>
  <c r="AQ112" i="2"/>
  <c r="AS112" i="2"/>
  <c r="Z112" i="2" s="1"/>
  <c r="AP61" i="2"/>
  <c r="AQ61" i="2"/>
  <c r="AS61" i="2"/>
  <c r="Z61" i="2" s="1"/>
  <c r="AP71" i="2"/>
  <c r="AQ71" i="2"/>
  <c r="AS71" i="2"/>
  <c r="Z71" i="2" s="1"/>
  <c r="AP17" i="2"/>
  <c r="AQ17" i="2"/>
  <c r="AS17" i="2"/>
  <c r="Z17" i="2" s="1"/>
  <c r="AP21" i="2"/>
  <c r="AQ21" i="2"/>
  <c r="AS21" i="2"/>
  <c r="Z21" i="2" s="1"/>
  <c r="AP22" i="2"/>
  <c r="AQ22" i="2"/>
  <c r="AS22" i="2"/>
  <c r="Z22" i="2" s="1"/>
  <c r="AP31" i="2"/>
  <c r="AQ31" i="2"/>
  <c r="Z31" i="2"/>
  <c r="AP32" i="2"/>
  <c r="AQ32" i="2"/>
  <c r="AS32" i="2"/>
  <c r="Z32" i="2" s="1"/>
  <c r="AP48" i="2"/>
  <c r="AQ48" i="2"/>
  <c r="Z48" i="2"/>
  <c r="AP49" i="2"/>
  <c r="AQ49" i="2"/>
  <c r="Z49" i="2"/>
  <c r="AP76" i="2"/>
  <c r="AQ76" i="2"/>
  <c r="Z76" i="2"/>
  <c r="AP106" i="2"/>
  <c r="AQ106" i="2"/>
  <c r="Z106" i="2"/>
  <c r="AP108" i="2"/>
  <c r="AQ108" i="2"/>
  <c r="AS108" i="2"/>
  <c r="Z108" i="2" s="1"/>
  <c r="AP28" i="2"/>
  <c r="AQ28" i="2"/>
  <c r="Z28" i="2"/>
  <c r="AP54" i="2"/>
  <c r="AQ54" i="2"/>
  <c r="AS54" i="2"/>
  <c r="Z54" i="2" s="1"/>
  <c r="AP68" i="2"/>
  <c r="AQ68" i="2"/>
  <c r="AS68" i="2"/>
  <c r="Z68" i="2" s="1"/>
  <c r="AP69" i="2"/>
  <c r="AQ69" i="2"/>
  <c r="Z69" i="2"/>
  <c r="AP81" i="2"/>
  <c r="AQ81" i="2"/>
  <c r="Z81" i="2"/>
  <c r="AP104" i="2"/>
  <c r="AQ104" i="2"/>
  <c r="Z104" i="2"/>
  <c r="AP113" i="2"/>
  <c r="AQ113" i="2"/>
  <c r="Z113" i="2"/>
  <c r="AP117" i="2"/>
  <c r="AQ117" i="2"/>
  <c r="Z117" i="2"/>
  <c r="AP15" i="2"/>
  <c r="AQ15" i="2"/>
  <c r="AS15" i="2"/>
  <c r="Z15" i="2" s="1"/>
  <c r="AP20" i="2"/>
  <c r="AQ20" i="2"/>
  <c r="AS20" i="2"/>
  <c r="Z20" i="2" s="1"/>
  <c r="AP24" i="2"/>
  <c r="AQ24" i="2"/>
  <c r="Z24" i="2"/>
  <c r="AP37" i="2"/>
  <c r="AQ37" i="2"/>
  <c r="AS37" i="2"/>
  <c r="Z37" i="2" s="1"/>
  <c r="AP64" i="2"/>
  <c r="AQ64" i="2"/>
  <c r="AS64" i="2"/>
  <c r="Z64" i="2" s="1"/>
  <c r="AP90" i="2"/>
  <c r="AQ90" i="2"/>
  <c r="AS90" i="2"/>
  <c r="Z90" i="2" s="1"/>
  <c r="AP96" i="2"/>
  <c r="AQ96" i="2"/>
  <c r="AS96" i="2"/>
  <c r="Z96" i="2" s="1"/>
  <c r="AP119" i="2"/>
  <c r="AQ119" i="2"/>
  <c r="AS119" i="2"/>
  <c r="Z119" i="2" s="1"/>
  <c r="AP12" i="2"/>
  <c r="AQ12" i="2"/>
  <c r="AS12" i="2"/>
  <c r="Z12" i="2" s="1"/>
  <c r="AP25" i="2"/>
  <c r="AQ25" i="2"/>
  <c r="AS25" i="2"/>
  <c r="Z25" i="2" s="1"/>
  <c r="AP29" i="2"/>
  <c r="AQ29" i="2"/>
  <c r="AS29" i="2"/>
  <c r="Z29" i="2" s="1"/>
  <c r="AP30" i="2"/>
  <c r="AQ30" i="2"/>
  <c r="AS30" i="2"/>
  <c r="Z30" i="2" s="1"/>
  <c r="AP33" i="2"/>
  <c r="AQ33" i="2"/>
  <c r="AS33" i="2"/>
  <c r="Z33" i="2" s="1"/>
  <c r="AP59" i="2"/>
  <c r="AQ59" i="2"/>
  <c r="AS59" i="2"/>
  <c r="Z59" i="2" s="1"/>
  <c r="AP62" i="2"/>
  <c r="AQ62" i="2"/>
  <c r="AS62" i="2"/>
  <c r="Z62" i="2" s="1"/>
  <c r="AP91" i="2"/>
  <c r="AQ91" i="2"/>
  <c r="Z91" i="2"/>
  <c r="AP99" i="2"/>
  <c r="AQ99" i="2"/>
  <c r="AS99" i="2"/>
  <c r="Z99" i="2" s="1"/>
  <c r="AP118" i="2"/>
  <c r="AQ118" i="2"/>
  <c r="AS118" i="2"/>
  <c r="Z118" i="2" s="1"/>
  <c r="AP89" i="2"/>
  <c r="AQ89" i="2"/>
  <c r="AS89" i="2"/>
  <c r="Z89" i="2" s="1"/>
  <c r="AP86" i="2"/>
  <c r="AQ86" i="2"/>
  <c r="AS86" i="2"/>
  <c r="Z86" i="2" s="1"/>
  <c r="AP9" i="2"/>
  <c r="AQ9" i="2"/>
  <c r="AS9" i="2"/>
  <c r="Z9" i="2" s="1"/>
  <c r="AP13" i="2"/>
  <c r="AQ13" i="2"/>
  <c r="Z13" i="2"/>
  <c r="AP35" i="2"/>
  <c r="AQ35" i="2"/>
  <c r="AS35" i="2"/>
  <c r="Z35" i="2" s="1"/>
  <c r="AP41" i="2"/>
  <c r="AQ41" i="2"/>
  <c r="Z41" i="2"/>
  <c r="AP70" i="2"/>
  <c r="AQ70" i="2"/>
  <c r="AS70" i="2"/>
  <c r="Z70" i="2" s="1"/>
  <c r="AP72" i="2"/>
  <c r="AQ72" i="2"/>
  <c r="Z72" i="2"/>
  <c r="AP80" i="2"/>
  <c r="AQ80" i="2"/>
  <c r="AS80" i="2"/>
  <c r="Z80" i="2" s="1"/>
  <c r="AP87" i="2"/>
  <c r="AQ87" i="2"/>
  <c r="AS87" i="2"/>
  <c r="Z87" i="2" s="1"/>
  <c r="AP100" i="2"/>
  <c r="AQ100" i="2"/>
  <c r="Z100" i="2"/>
  <c r="AP110" i="2"/>
  <c r="AQ110" i="2"/>
  <c r="Z110" i="2"/>
  <c r="AP6" i="2"/>
  <c r="AQ6" i="2"/>
  <c r="AS6" i="2"/>
  <c r="Z6" i="2" s="1"/>
  <c r="AP7" i="2"/>
  <c r="AQ7" i="2"/>
  <c r="AS7" i="2"/>
  <c r="Z7" i="2" s="1"/>
  <c r="AP8" i="2"/>
  <c r="AQ8" i="2"/>
  <c r="Z8" i="2"/>
  <c r="AP14" i="2"/>
  <c r="AQ14" i="2"/>
  <c r="Z14" i="2"/>
  <c r="AP27" i="2"/>
  <c r="AQ27" i="2"/>
  <c r="AS27" i="2"/>
  <c r="Z27" i="2" s="1"/>
  <c r="AP53" i="2"/>
  <c r="AQ53" i="2"/>
  <c r="AS53" i="2"/>
  <c r="Z53" i="2" s="1"/>
  <c r="AP77" i="2"/>
  <c r="AQ77" i="2"/>
  <c r="AS77" i="2"/>
  <c r="Z77" i="2" s="1"/>
  <c r="AP79" i="2"/>
  <c r="AQ79" i="2"/>
  <c r="Z79" i="2"/>
  <c r="AP98" i="2"/>
  <c r="AQ98" i="2"/>
  <c r="Z98" i="2"/>
  <c r="AP116" i="2"/>
  <c r="AQ116" i="2"/>
  <c r="AS116" i="2"/>
  <c r="Z116" i="2" s="1"/>
  <c r="AP18" i="2"/>
  <c r="AQ18" i="2"/>
  <c r="AS18" i="2"/>
  <c r="Z18" i="2" s="1"/>
  <c r="AP26" i="2"/>
  <c r="AQ26" i="2"/>
  <c r="Z26" i="2"/>
  <c r="AP34" i="2"/>
  <c r="AQ34" i="2"/>
  <c r="Z34" i="2"/>
  <c r="AP42" i="2"/>
  <c r="AQ42" i="2"/>
  <c r="AS42" i="2"/>
  <c r="Z42" i="2" s="1"/>
  <c r="AP57" i="2"/>
  <c r="AQ57" i="2"/>
  <c r="Z57" i="2"/>
  <c r="AP88" i="2"/>
  <c r="AQ88" i="2"/>
  <c r="AS88" i="2"/>
  <c r="Z88" i="2" s="1"/>
  <c r="AP94" i="2"/>
  <c r="AQ94" i="2"/>
  <c r="Z94" i="2"/>
  <c r="AP95" i="2"/>
  <c r="AQ95" i="2"/>
  <c r="Z95" i="2"/>
  <c r="AP97" i="2"/>
  <c r="AQ97" i="2"/>
  <c r="AS97" i="2"/>
  <c r="Z97" i="2" s="1"/>
  <c r="AP107" i="2"/>
  <c r="AQ107" i="2"/>
  <c r="AS107" i="2"/>
  <c r="Z107" i="2" s="1"/>
  <c r="AS23" i="2"/>
  <c r="Z23" i="2" s="1"/>
  <c r="AQ23" i="2"/>
  <c r="AP23" i="2"/>
  <c r="AH58" i="2"/>
  <c r="AI58" i="2"/>
  <c r="AJ58" i="2"/>
  <c r="AK58" i="2"/>
  <c r="AL58" i="2"/>
  <c r="AH60" i="2"/>
  <c r="AI60" i="2"/>
  <c r="AJ60" i="2"/>
  <c r="AK60" i="2"/>
  <c r="AL60" i="2"/>
  <c r="AH92" i="2"/>
  <c r="AI92" i="2"/>
  <c r="AJ92" i="2"/>
  <c r="AK92" i="2"/>
  <c r="AL92" i="2"/>
  <c r="AH85" i="2"/>
  <c r="AI85" i="2"/>
  <c r="AJ85" i="2"/>
  <c r="AK85" i="2"/>
  <c r="AL85" i="2"/>
  <c r="AH101" i="2"/>
  <c r="AI101" i="2"/>
  <c r="AJ101" i="2"/>
  <c r="AK101" i="2"/>
  <c r="AL101" i="2"/>
  <c r="AH114" i="2"/>
  <c r="AI114" i="2"/>
  <c r="AJ114" i="2"/>
  <c r="AK114" i="2"/>
  <c r="AL114" i="2"/>
  <c r="AH4" i="2"/>
  <c r="AI4" i="2"/>
  <c r="AJ4" i="2"/>
  <c r="AK4" i="2"/>
  <c r="AL4" i="2"/>
  <c r="AH40" i="2"/>
  <c r="AI40" i="2"/>
  <c r="AJ40" i="2"/>
  <c r="AK40" i="2"/>
  <c r="AL40" i="2"/>
  <c r="AH45" i="2"/>
  <c r="AI45" i="2"/>
  <c r="AJ45" i="2"/>
  <c r="AK45" i="2"/>
  <c r="AL45" i="2"/>
  <c r="AH50" i="2"/>
  <c r="AI50" i="2"/>
  <c r="AJ50" i="2"/>
  <c r="AK50" i="2"/>
  <c r="AL50" i="2"/>
  <c r="AH63" i="2"/>
  <c r="AI63" i="2"/>
  <c r="AJ63" i="2"/>
  <c r="AK63" i="2"/>
  <c r="AL63" i="2"/>
  <c r="AH65" i="2"/>
  <c r="AI65" i="2"/>
  <c r="AJ65" i="2"/>
  <c r="AK65" i="2"/>
  <c r="AL65" i="2"/>
  <c r="AH78" i="2"/>
  <c r="AI78" i="2"/>
  <c r="AJ78" i="2"/>
  <c r="AK78" i="2"/>
  <c r="AL78" i="2"/>
  <c r="AH102" i="2"/>
  <c r="AI102" i="2"/>
  <c r="AJ102" i="2"/>
  <c r="AK102" i="2"/>
  <c r="AL102" i="2"/>
  <c r="AH16" i="2"/>
  <c r="AI16" i="2"/>
  <c r="AJ16" i="2"/>
  <c r="AK16" i="2"/>
  <c r="AL16" i="2"/>
  <c r="AH43" i="2"/>
  <c r="AI43" i="2"/>
  <c r="AJ43" i="2"/>
  <c r="AK43" i="2"/>
  <c r="AL43" i="2"/>
  <c r="AH73" i="2"/>
  <c r="AI73" i="2"/>
  <c r="AJ73" i="2"/>
  <c r="AK73" i="2"/>
  <c r="AL73" i="2"/>
  <c r="AH5" i="2"/>
  <c r="AI5" i="2"/>
  <c r="AJ5" i="2"/>
  <c r="AK5" i="2"/>
  <c r="AL5" i="2"/>
  <c r="AH55" i="2"/>
  <c r="AI55" i="2"/>
  <c r="AJ55" i="2"/>
  <c r="AK55" i="2"/>
  <c r="AL55" i="2"/>
  <c r="AH56" i="2"/>
  <c r="AI56" i="2"/>
  <c r="AJ56" i="2"/>
  <c r="AK56" i="2"/>
  <c r="AL56" i="2"/>
  <c r="AH66" i="2"/>
  <c r="AI66" i="2"/>
  <c r="AJ66" i="2"/>
  <c r="AK66" i="2"/>
  <c r="AL66" i="2"/>
  <c r="AH67" i="2"/>
  <c r="AI67" i="2"/>
  <c r="AJ67" i="2"/>
  <c r="AK67" i="2"/>
  <c r="AL67" i="2"/>
  <c r="AH75" i="2"/>
  <c r="AI75" i="2"/>
  <c r="AJ75" i="2"/>
  <c r="AK75" i="2"/>
  <c r="AL75" i="2"/>
  <c r="AH82" i="2"/>
  <c r="AI82" i="2"/>
  <c r="AJ82" i="2"/>
  <c r="AK82" i="2"/>
  <c r="AL82" i="2"/>
  <c r="AH84" i="2"/>
  <c r="AI84" i="2"/>
  <c r="AJ84" i="2"/>
  <c r="AK84" i="2"/>
  <c r="AL84" i="2"/>
  <c r="AH93" i="2"/>
  <c r="AI93" i="2"/>
  <c r="AJ93" i="2"/>
  <c r="AK93" i="2"/>
  <c r="AL93" i="2"/>
  <c r="AH109" i="2"/>
  <c r="AI109" i="2"/>
  <c r="AJ109" i="2"/>
  <c r="AK109" i="2"/>
  <c r="AL109" i="2"/>
  <c r="AH111" i="2"/>
  <c r="AI111" i="2"/>
  <c r="AJ111" i="2"/>
  <c r="AK111" i="2"/>
  <c r="AL111" i="2"/>
  <c r="AH115" i="2"/>
  <c r="AI115" i="2"/>
  <c r="AJ115" i="2"/>
  <c r="AK115" i="2"/>
  <c r="AL115" i="2"/>
  <c r="AH36" i="2"/>
  <c r="AI36" i="2"/>
  <c r="AJ36" i="2"/>
  <c r="AK36" i="2"/>
  <c r="AL36" i="2"/>
  <c r="AH38" i="2"/>
  <c r="AI38" i="2"/>
  <c r="AJ38" i="2"/>
  <c r="AK38" i="2"/>
  <c r="AL38" i="2"/>
  <c r="AH39" i="2"/>
  <c r="AI39" i="2"/>
  <c r="AJ39" i="2"/>
  <c r="AK39" i="2"/>
  <c r="AL39" i="2"/>
  <c r="AH44" i="2"/>
  <c r="AI44" i="2"/>
  <c r="AJ44" i="2"/>
  <c r="AK44" i="2"/>
  <c r="AL44" i="2"/>
  <c r="AH46" i="2"/>
  <c r="AI46" i="2"/>
  <c r="AJ46" i="2"/>
  <c r="AK46" i="2"/>
  <c r="AL46" i="2"/>
  <c r="AH51" i="2"/>
  <c r="AI51" i="2"/>
  <c r="AJ51" i="2"/>
  <c r="AK51" i="2"/>
  <c r="AL51" i="2"/>
  <c r="AH52" i="2"/>
  <c r="AI52" i="2"/>
  <c r="AJ52" i="2"/>
  <c r="AK52" i="2"/>
  <c r="AL52" i="2"/>
  <c r="AH103" i="2"/>
  <c r="AI103" i="2"/>
  <c r="AJ103" i="2"/>
  <c r="AK103" i="2"/>
  <c r="AL103" i="2"/>
  <c r="AH105" i="2"/>
  <c r="AI105" i="2"/>
  <c r="AJ105" i="2"/>
  <c r="AK105" i="2"/>
  <c r="AL105" i="2"/>
  <c r="AH10" i="2"/>
  <c r="AI10" i="2"/>
  <c r="AJ10" i="2"/>
  <c r="AK10" i="2"/>
  <c r="AL10" i="2"/>
  <c r="AH11" i="2"/>
  <c r="AI11" i="2"/>
  <c r="AJ11" i="2"/>
  <c r="AK11" i="2"/>
  <c r="AL11" i="2"/>
  <c r="AH19" i="2"/>
  <c r="AI19" i="2"/>
  <c r="AJ19" i="2"/>
  <c r="AK19" i="2"/>
  <c r="AL19" i="2"/>
  <c r="AH47" i="2"/>
  <c r="AI47" i="2"/>
  <c r="AJ47" i="2"/>
  <c r="AK47" i="2"/>
  <c r="AL47" i="2"/>
  <c r="AH74" i="2"/>
  <c r="AI74" i="2"/>
  <c r="AJ74" i="2"/>
  <c r="AK74" i="2"/>
  <c r="AL74" i="2"/>
  <c r="AH83" i="2"/>
  <c r="AI83" i="2"/>
  <c r="AJ83" i="2"/>
  <c r="AK83" i="2"/>
  <c r="AL83" i="2"/>
  <c r="AH112" i="2"/>
  <c r="AI112" i="2"/>
  <c r="AJ112" i="2"/>
  <c r="AK112" i="2"/>
  <c r="AL112" i="2"/>
  <c r="AH61" i="2"/>
  <c r="AI61" i="2"/>
  <c r="AJ61" i="2"/>
  <c r="AK61" i="2"/>
  <c r="AL61" i="2"/>
  <c r="AH71" i="2"/>
  <c r="AI71" i="2"/>
  <c r="AJ71" i="2"/>
  <c r="AK71" i="2"/>
  <c r="AL71" i="2"/>
  <c r="AH17" i="2"/>
  <c r="AI17" i="2"/>
  <c r="AJ17" i="2"/>
  <c r="AK17" i="2"/>
  <c r="AL17" i="2"/>
  <c r="AH21" i="2"/>
  <c r="AI21" i="2"/>
  <c r="AJ21" i="2"/>
  <c r="AK21" i="2"/>
  <c r="AL21" i="2"/>
  <c r="AH22" i="2"/>
  <c r="AI22" i="2"/>
  <c r="AJ22" i="2"/>
  <c r="AK22" i="2"/>
  <c r="AL22" i="2"/>
  <c r="AH31" i="2"/>
  <c r="AI31" i="2"/>
  <c r="AJ31" i="2"/>
  <c r="AK31" i="2"/>
  <c r="AL31" i="2"/>
  <c r="AH32" i="2"/>
  <c r="AI32" i="2"/>
  <c r="AJ32" i="2"/>
  <c r="AK32" i="2"/>
  <c r="AL32" i="2"/>
  <c r="AH48" i="2"/>
  <c r="AI48" i="2"/>
  <c r="AJ48" i="2"/>
  <c r="AK48" i="2"/>
  <c r="AL48" i="2"/>
  <c r="AH49" i="2"/>
  <c r="AI49" i="2"/>
  <c r="AJ49" i="2"/>
  <c r="AK49" i="2"/>
  <c r="AL49" i="2"/>
  <c r="AH76" i="2"/>
  <c r="AI76" i="2"/>
  <c r="AJ76" i="2"/>
  <c r="AK76" i="2"/>
  <c r="AL76" i="2"/>
  <c r="AH106" i="2"/>
  <c r="AI106" i="2"/>
  <c r="AJ106" i="2"/>
  <c r="AK106" i="2"/>
  <c r="AL106" i="2"/>
  <c r="AH108" i="2"/>
  <c r="AI108" i="2"/>
  <c r="AJ108" i="2"/>
  <c r="AK108" i="2"/>
  <c r="AL108" i="2"/>
  <c r="AH28" i="2"/>
  <c r="AI28" i="2"/>
  <c r="AJ28" i="2"/>
  <c r="AK28" i="2"/>
  <c r="AL28" i="2"/>
  <c r="AH54" i="2"/>
  <c r="AI54" i="2"/>
  <c r="AJ54" i="2"/>
  <c r="AK54" i="2"/>
  <c r="AL54" i="2"/>
  <c r="AH68" i="2"/>
  <c r="AI68" i="2"/>
  <c r="AJ68" i="2"/>
  <c r="AK68" i="2"/>
  <c r="AL68" i="2"/>
  <c r="AH69" i="2"/>
  <c r="AI69" i="2"/>
  <c r="AJ69" i="2"/>
  <c r="AK69" i="2"/>
  <c r="AL69" i="2"/>
  <c r="AH81" i="2"/>
  <c r="AI81" i="2"/>
  <c r="AJ81" i="2"/>
  <c r="AK81" i="2"/>
  <c r="AL81" i="2"/>
  <c r="AH104" i="2"/>
  <c r="AI104" i="2"/>
  <c r="AJ104" i="2"/>
  <c r="AK104" i="2"/>
  <c r="AL104" i="2"/>
  <c r="AH113" i="2"/>
  <c r="AI113" i="2"/>
  <c r="AJ113" i="2"/>
  <c r="AK113" i="2"/>
  <c r="AL113" i="2"/>
  <c r="AH117" i="2"/>
  <c r="AI117" i="2"/>
  <c r="AJ117" i="2"/>
  <c r="AK117" i="2"/>
  <c r="AL117" i="2"/>
  <c r="AH15" i="2"/>
  <c r="AI15" i="2"/>
  <c r="AJ15" i="2"/>
  <c r="AK15" i="2"/>
  <c r="AL15" i="2"/>
  <c r="AH20" i="2"/>
  <c r="AI20" i="2"/>
  <c r="AJ20" i="2"/>
  <c r="AK20" i="2"/>
  <c r="AL20" i="2"/>
  <c r="AH24" i="2"/>
  <c r="AI24" i="2"/>
  <c r="AJ24" i="2"/>
  <c r="AK24" i="2"/>
  <c r="AL24" i="2"/>
  <c r="AH37" i="2"/>
  <c r="AI37" i="2"/>
  <c r="AJ37" i="2"/>
  <c r="AK37" i="2"/>
  <c r="AL37" i="2"/>
  <c r="AH64" i="2"/>
  <c r="AI64" i="2"/>
  <c r="AJ64" i="2"/>
  <c r="AK64" i="2"/>
  <c r="AL64" i="2"/>
  <c r="AH90" i="2"/>
  <c r="AI90" i="2"/>
  <c r="AJ90" i="2"/>
  <c r="AK90" i="2"/>
  <c r="AL90" i="2"/>
  <c r="AH96" i="2"/>
  <c r="AI96" i="2"/>
  <c r="AJ96" i="2"/>
  <c r="AK96" i="2"/>
  <c r="AL96" i="2"/>
  <c r="AH119" i="2"/>
  <c r="AI119" i="2"/>
  <c r="AJ119" i="2"/>
  <c r="AK119" i="2"/>
  <c r="AL119" i="2"/>
  <c r="AH12" i="2"/>
  <c r="AI12" i="2"/>
  <c r="AJ12" i="2"/>
  <c r="AK12" i="2"/>
  <c r="AL12" i="2"/>
  <c r="AH25" i="2"/>
  <c r="AI25" i="2"/>
  <c r="AJ25" i="2"/>
  <c r="AK25" i="2"/>
  <c r="AL25" i="2"/>
  <c r="AH29" i="2"/>
  <c r="AI29" i="2"/>
  <c r="AJ29" i="2"/>
  <c r="AK29" i="2"/>
  <c r="AL29" i="2"/>
  <c r="AH30" i="2"/>
  <c r="AI30" i="2"/>
  <c r="AJ30" i="2"/>
  <c r="AK30" i="2"/>
  <c r="AL30" i="2"/>
  <c r="AH33" i="2"/>
  <c r="AI33" i="2"/>
  <c r="AJ33" i="2"/>
  <c r="AK33" i="2"/>
  <c r="AL33" i="2"/>
  <c r="AH59" i="2"/>
  <c r="AI59" i="2"/>
  <c r="AJ59" i="2"/>
  <c r="AK59" i="2"/>
  <c r="AL59" i="2"/>
  <c r="AH62" i="2"/>
  <c r="AI62" i="2"/>
  <c r="AJ62" i="2"/>
  <c r="AK62" i="2"/>
  <c r="AL62" i="2"/>
  <c r="AH91" i="2"/>
  <c r="AI91" i="2"/>
  <c r="AJ91" i="2"/>
  <c r="AK91" i="2"/>
  <c r="AL91" i="2"/>
  <c r="AH99" i="2"/>
  <c r="AI99" i="2"/>
  <c r="AJ99" i="2"/>
  <c r="AK99" i="2"/>
  <c r="AL99" i="2"/>
  <c r="AH118" i="2"/>
  <c r="AI118" i="2"/>
  <c r="AJ118" i="2"/>
  <c r="AK118" i="2"/>
  <c r="AL118" i="2"/>
  <c r="AH89" i="2"/>
  <c r="AI89" i="2"/>
  <c r="AJ89" i="2"/>
  <c r="AK89" i="2"/>
  <c r="AL89" i="2"/>
  <c r="AH86" i="2"/>
  <c r="AI86" i="2"/>
  <c r="AJ86" i="2"/>
  <c r="AK86" i="2"/>
  <c r="AL86" i="2"/>
  <c r="AH9" i="2"/>
  <c r="AI9" i="2"/>
  <c r="AJ9" i="2"/>
  <c r="AK9" i="2"/>
  <c r="AL9" i="2"/>
  <c r="AH13" i="2"/>
  <c r="AI13" i="2"/>
  <c r="AJ13" i="2"/>
  <c r="AK13" i="2"/>
  <c r="AL13" i="2"/>
  <c r="AH35" i="2"/>
  <c r="AI35" i="2"/>
  <c r="AJ35" i="2"/>
  <c r="AK35" i="2"/>
  <c r="AL35" i="2"/>
  <c r="AH41" i="2"/>
  <c r="AI41" i="2"/>
  <c r="AJ41" i="2"/>
  <c r="AK41" i="2"/>
  <c r="AL41" i="2"/>
  <c r="AH70" i="2"/>
  <c r="AI70" i="2"/>
  <c r="AJ70" i="2"/>
  <c r="AK70" i="2"/>
  <c r="AL70" i="2"/>
  <c r="AH72" i="2"/>
  <c r="AI72" i="2"/>
  <c r="AJ72" i="2"/>
  <c r="AK72" i="2"/>
  <c r="AL72" i="2"/>
  <c r="AH80" i="2"/>
  <c r="AI80" i="2"/>
  <c r="AJ80" i="2"/>
  <c r="AK80" i="2"/>
  <c r="AL80" i="2"/>
  <c r="AH87" i="2"/>
  <c r="AI87" i="2"/>
  <c r="AJ87" i="2"/>
  <c r="AK87" i="2"/>
  <c r="AL87" i="2"/>
  <c r="AH100" i="2"/>
  <c r="AI100" i="2"/>
  <c r="AJ100" i="2"/>
  <c r="AK100" i="2"/>
  <c r="AL100" i="2"/>
  <c r="AH110" i="2"/>
  <c r="AI110" i="2"/>
  <c r="AJ110" i="2"/>
  <c r="AK110" i="2"/>
  <c r="AL110" i="2"/>
  <c r="AH6" i="2"/>
  <c r="AI6" i="2"/>
  <c r="AJ6" i="2"/>
  <c r="AK6" i="2"/>
  <c r="AL6" i="2"/>
  <c r="AH7" i="2"/>
  <c r="AI7" i="2"/>
  <c r="AJ7" i="2"/>
  <c r="AK7" i="2"/>
  <c r="AL7" i="2"/>
  <c r="AH8" i="2"/>
  <c r="AI8" i="2"/>
  <c r="AJ8" i="2"/>
  <c r="AK8" i="2"/>
  <c r="AL8" i="2"/>
  <c r="AH14" i="2"/>
  <c r="AI14" i="2"/>
  <c r="AJ14" i="2"/>
  <c r="AK14" i="2"/>
  <c r="AL14" i="2"/>
  <c r="AH27" i="2"/>
  <c r="AI27" i="2"/>
  <c r="AJ27" i="2"/>
  <c r="AK27" i="2"/>
  <c r="AL27" i="2"/>
  <c r="AH53" i="2"/>
  <c r="AI53" i="2"/>
  <c r="AJ53" i="2"/>
  <c r="AK53" i="2"/>
  <c r="AL53" i="2"/>
  <c r="AH77" i="2"/>
  <c r="AI77" i="2"/>
  <c r="AJ77" i="2"/>
  <c r="AK77" i="2"/>
  <c r="AL77" i="2"/>
  <c r="AH79" i="2"/>
  <c r="AI79" i="2"/>
  <c r="AJ79" i="2"/>
  <c r="AK79" i="2"/>
  <c r="AL79" i="2"/>
  <c r="AH98" i="2"/>
  <c r="AI98" i="2"/>
  <c r="AJ98" i="2"/>
  <c r="AK98" i="2"/>
  <c r="AL98" i="2"/>
  <c r="AH116" i="2"/>
  <c r="AI116" i="2"/>
  <c r="AJ116" i="2"/>
  <c r="AK116" i="2"/>
  <c r="AL116" i="2"/>
  <c r="AH18" i="2"/>
  <c r="AI18" i="2"/>
  <c r="AJ18" i="2"/>
  <c r="AK18" i="2"/>
  <c r="AL18" i="2"/>
  <c r="AH26" i="2"/>
  <c r="AI26" i="2"/>
  <c r="AJ26" i="2"/>
  <c r="AK26" i="2"/>
  <c r="AL26" i="2"/>
  <c r="AH34" i="2"/>
  <c r="AI34" i="2"/>
  <c r="AJ34" i="2"/>
  <c r="AK34" i="2"/>
  <c r="AL34" i="2"/>
  <c r="AH42" i="2"/>
  <c r="AI42" i="2"/>
  <c r="AJ42" i="2"/>
  <c r="AK42" i="2"/>
  <c r="AL42" i="2"/>
  <c r="AH57" i="2"/>
  <c r="AI57" i="2"/>
  <c r="AJ57" i="2"/>
  <c r="AK57" i="2"/>
  <c r="AL57" i="2"/>
  <c r="AH88" i="2"/>
  <c r="AI88" i="2"/>
  <c r="AJ88" i="2"/>
  <c r="AK88" i="2"/>
  <c r="AL88" i="2"/>
  <c r="AH94" i="2"/>
  <c r="AI94" i="2"/>
  <c r="AJ94" i="2"/>
  <c r="AK94" i="2"/>
  <c r="AL94" i="2"/>
  <c r="AH95" i="2"/>
  <c r="AI95" i="2"/>
  <c r="AJ95" i="2"/>
  <c r="AK95" i="2"/>
  <c r="AL95" i="2"/>
  <c r="AH97" i="2"/>
  <c r="AI97" i="2"/>
  <c r="AJ97" i="2"/>
  <c r="AK97" i="2"/>
  <c r="AL97" i="2"/>
  <c r="AH107" i="2"/>
  <c r="AI107" i="2"/>
  <c r="AJ107" i="2"/>
  <c r="AK107" i="2"/>
  <c r="AL107" i="2"/>
  <c r="AK23" i="2"/>
  <c r="AJ23" i="2"/>
  <c r="AI23" i="2"/>
  <c r="AR97" i="2" l="1"/>
  <c r="AR18" i="2"/>
  <c r="AR8" i="2"/>
  <c r="AR70" i="2"/>
  <c r="AR52" i="2"/>
  <c r="AR58" i="2"/>
  <c r="AR99" i="2"/>
  <c r="AR47" i="2"/>
  <c r="AR4" i="2"/>
  <c r="AR115" i="2"/>
  <c r="AR78" i="2"/>
  <c r="AR101" i="2"/>
  <c r="AR92" i="2"/>
  <c r="AR77" i="2"/>
  <c r="AR100" i="2"/>
  <c r="AR9" i="2"/>
  <c r="AR64" i="2"/>
  <c r="AR72" i="2"/>
  <c r="AR83" i="2"/>
  <c r="AM116" i="2"/>
  <c r="AM41" i="2"/>
  <c r="AR45" i="2"/>
  <c r="AR88" i="2"/>
  <c r="AR93" i="2"/>
  <c r="AR5" i="2"/>
  <c r="AM36" i="2"/>
  <c r="AR7" i="2"/>
  <c r="AR41" i="2"/>
  <c r="AR91" i="2"/>
  <c r="AR117" i="2"/>
  <c r="AR21" i="2"/>
  <c r="AR94" i="2"/>
  <c r="AR98" i="2"/>
  <c r="AR96" i="2"/>
  <c r="AR113" i="2"/>
  <c r="AR106" i="2"/>
  <c r="AR55" i="2"/>
  <c r="AR63" i="2"/>
  <c r="AR16" i="2"/>
  <c r="AM28" i="2"/>
  <c r="AM47" i="2"/>
  <c r="AM46" i="2"/>
  <c r="AR105" i="2"/>
  <c r="AR111" i="2"/>
  <c r="AM30" i="2"/>
  <c r="AM37" i="2"/>
  <c r="AM48" i="2"/>
  <c r="AM50" i="2"/>
  <c r="AM60" i="2"/>
  <c r="AR11" i="2"/>
  <c r="AR51" i="2"/>
  <c r="AR12" i="2"/>
  <c r="AR82" i="2"/>
  <c r="AM77" i="2"/>
  <c r="AM9" i="2"/>
  <c r="AM61" i="2"/>
  <c r="AM109" i="2"/>
  <c r="AR32" i="2"/>
  <c r="AR46" i="2"/>
  <c r="AR66" i="2"/>
  <c r="AM42" i="2"/>
  <c r="AM21" i="2"/>
  <c r="AM44" i="2"/>
  <c r="AM102" i="2"/>
  <c r="AR110" i="2"/>
  <c r="AR59" i="2"/>
  <c r="AR15" i="2"/>
  <c r="AR28" i="2"/>
  <c r="AR22" i="2"/>
  <c r="AR80" i="2"/>
  <c r="AM86" i="2"/>
  <c r="AM66" i="2"/>
  <c r="AR14" i="2"/>
  <c r="AR6" i="2"/>
  <c r="AR35" i="2"/>
  <c r="AR62" i="2"/>
  <c r="AR54" i="2"/>
  <c r="AR31" i="2"/>
  <c r="AR68" i="2"/>
  <c r="AM93" i="2"/>
  <c r="AM17" i="2"/>
  <c r="AM64" i="2"/>
  <c r="AM81" i="2"/>
  <c r="AR24" i="2"/>
  <c r="AM119" i="2"/>
  <c r="AM90" i="2"/>
  <c r="AM114" i="2"/>
  <c r="AM58" i="2"/>
  <c r="AR34" i="2"/>
  <c r="AR65" i="2"/>
  <c r="AM99" i="2"/>
  <c r="AM12" i="2"/>
  <c r="AM15" i="2"/>
  <c r="AM76" i="2"/>
  <c r="AR107" i="2"/>
  <c r="AR57" i="2"/>
  <c r="AR116" i="2"/>
  <c r="AR56" i="2"/>
  <c r="AM57" i="2"/>
  <c r="AM49" i="2"/>
  <c r="AR29" i="2"/>
  <c r="AR61" i="2"/>
  <c r="AR60" i="2"/>
  <c r="AM97" i="2"/>
  <c r="AM18" i="2"/>
  <c r="AM79" i="2"/>
  <c r="AM100" i="2"/>
  <c r="AM22" i="2"/>
  <c r="AM10" i="2"/>
  <c r="AM73" i="2"/>
  <c r="AR118" i="2"/>
  <c r="AR33" i="2"/>
  <c r="AR119" i="2"/>
  <c r="AR104" i="2"/>
  <c r="AR48" i="2"/>
  <c r="AR17" i="2"/>
  <c r="AR74" i="2"/>
  <c r="AR44" i="2"/>
  <c r="AR75" i="2"/>
  <c r="AR85" i="2"/>
  <c r="AM95" i="2"/>
  <c r="AM35" i="2"/>
  <c r="AM7" i="2"/>
  <c r="AM96" i="2"/>
  <c r="AM67" i="2"/>
  <c r="AR95" i="2"/>
  <c r="AR25" i="2"/>
  <c r="AR112" i="2"/>
  <c r="AR114" i="2"/>
  <c r="AM98" i="2"/>
  <c r="AR102" i="2"/>
  <c r="AM105" i="2"/>
  <c r="AR89" i="2"/>
  <c r="AM68" i="2"/>
  <c r="AM43" i="2"/>
  <c r="AM33" i="2"/>
  <c r="AM113" i="2"/>
  <c r="AM54" i="2"/>
  <c r="AM111" i="2"/>
  <c r="AM75" i="2"/>
  <c r="AR36" i="2"/>
  <c r="AR40" i="2"/>
  <c r="AM39" i="2"/>
  <c r="AR43" i="2"/>
  <c r="AM8" i="2"/>
  <c r="AM70" i="2"/>
  <c r="AM13" i="2"/>
  <c r="AM107" i="2"/>
  <c r="AM53" i="2"/>
  <c r="AM87" i="2"/>
  <c r="AM91" i="2"/>
  <c r="AM117" i="2"/>
  <c r="AM5" i="2"/>
  <c r="AM4" i="2"/>
  <c r="AR26" i="2"/>
  <c r="AR27" i="2"/>
  <c r="AR20" i="2"/>
  <c r="AR81" i="2"/>
  <c r="AR108" i="2"/>
  <c r="AR103" i="2"/>
  <c r="AR39" i="2"/>
  <c r="AR109" i="2"/>
  <c r="AR67" i="2"/>
  <c r="AR50" i="2"/>
  <c r="AM14" i="2"/>
  <c r="AM118" i="2"/>
  <c r="AM20" i="2"/>
  <c r="AM69" i="2"/>
  <c r="AM11" i="2"/>
  <c r="AM51" i="2"/>
  <c r="AM115" i="2"/>
  <c r="AM40" i="2"/>
  <c r="AM92" i="2"/>
  <c r="AM34" i="2"/>
  <c r="AM80" i="2"/>
  <c r="AM29" i="2"/>
  <c r="AM32" i="2"/>
  <c r="AM71" i="2"/>
  <c r="AM19" i="2"/>
  <c r="AM56" i="2"/>
  <c r="AM16" i="2"/>
  <c r="AM45" i="2"/>
  <c r="AR23" i="2"/>
  <c r="AR42" i="2"/>
  <c r="AR87" i="2"/>
  <c r="AR30" i="2"/>
  <c r="AR69" i="2"/>
  <c r="AR49" i="2"/>
  <c r="AR71" i="2"/>
  <c r="AR38" i="2"/>
  <c r="AM94" i="2"/>
  <c r="AM6" i="2"/>
  <c r="AM62" i="2"/>
  <c r="AM83" i="2"/>
  <c r="AM65" i="2"/>
  <c r="AM26" i="2"/>
  <c r="AM72" i="2"/>
  <c r="AM25" i="2"/>
  <c r="AM106" i="2"/>
  <c r="AM31" i="2"/>
  <c r="AM112" i="2"/>
  <c r="AM82" i="2"/>
  <c r="AM55" i="2"/>
  <c r="AM78" i="2"/>
  <c r="AM27" i="2"/>
  <c r="AM89" i="2"/>
  <c r="AM24" i="2"/>
  <c r="AM104" i="2"/>
  <c r="AM108" i="2"/>
  <c r="AM52" i="2"/>
  <c r="AM38" i="2"/>
  <c r="AM84" i="2"/>
  <c r="AM85" i="2"/>
  <c r="AR53" i="2"/>
  <c r="AR86" i="2"/>
  <c r="AR37" i="2"/>
  <c r="AR10" i="2"/>
  <c r="AR73" i="2"/>
  <c r="AM88" i="2"/>
  <c r="AM110" i="2"/>
  <c r="AM59" i="2"/>
  <c r="AM74" i="2"/>
  <c r="AM103" i="2"/>
  <c r="AM63" i="2"/>
  <c r="AM101" i="2"/>
  <c r="AR79" i="2"/>
  <c r="AR13" i="2"/>
  <c r="AR90" i="2"/>
  <c r="AR76" i="2"/>
  <c r="AR19" i="2"/>
  <c r="AR84" i="2"/>
  <c r="AX120" i="2" l="1"/>
  <c r="AX122" i="2" s="1"/>
  <c r="AL23" i="2"/>
  <c r="AM23" i="2" s="1"/>
  <c r="AT120" i="2"/>
  <c r="AT122" i="2" s="1"/>
  <c r="AH23" i="2"/>
  <c r="M107" i="2"/>
  <c r="M97" i="2"/>
  <c r="M95" i="2"/>
  <c r="M94" i="2"/>
  <c r="M88" i="2"/>
  <c r="M57" i="2"/>
  <c r="M42" i="2"/>
  <c r="M34" i="2"/>
  <c r="M26" i="2"/>
  <c r="M18" i="2"/>
  <c r="M116" i="2"/>
  <c r="M98" i="2"/>
  <c r="M79" i="2"/>
  <c r="M77" i="2"/>
  <c r="M53" i="2"/>
  <c r="M27" i="2"/>
  <c r="M14" i="2"/>
  <c r="M8" i="2"/>
  <c r="M7" i="2"/>
  <c r="M6" i="2"/>
  <c r="M110" i="2"/>
  <c r="M100" i="2"/>
  <c r="M87" i="2"/>
  <c r="M80" i="2"/>
  <c r="M72" i="2"/>
  <c r="M70" i="2"/>
  <c r="M41" i="2"/>
  <c r="M35" i="2"/>
  <c r="M13" i="2"/>
  <c r="M9" i="2"/>
  <c r="M86" i="2"/>
  <c r="M89" i="2"/>
  <c r="M118" i="2"/>
  <c r="M99" i="2"/>
  <c r="M91" i="2"/>
  <c r="M62" i="2"/>
  <c r="M59" i="2"/>
  <c r="M33" i="2"/>
  <c r="M30" i="2"/>
  <c r="M29" i="2"/>
  <c r="M25" i="2"/>
  <c r="M12" i="2"/>
  <c r="M119" i="2"/>
  <c r="M96" i="2"/>
  <c r="M90" i="2"/>
  <c r="M64" i="2"/>
  <c r="M37" i="2"/>
  <c r="M24" i="2"/>
  <c r="M20" i="2"/>
  <c r="M15" i="2"/>
  <c r="M117" i="2"/>
  <c r="M113" i="2"/>
  <c r="M104" i="2"/>
  <c r="M81" i="2"/>
  <c r="M69" i="2"/>
  <c r="M68" i="2"/>
  <c r="M54" i="2"/>
  <c r="M28" i="2"/>
  <c r="M108" i="2"/>
  <c r="M106" i="2"/>
  <c r="M76" i="2"/>
  <c r="M49" i="2"/>
  <c r="M48" i="2"/>
  <c r="M32" i="2"/>
  <c r="M31" i="2"/>
  <c r="M22" i="2"/>
  <c r="M21" i="2"/>
  <c r="M17" i="2"/>
  <c r="M71" i="2"/>
  <c r="M61" i="2"/>
  <c r="M112" i="2"/>
  <c r="M83" i="2"/>
  <c r="M74" i="2"/>
  <c r="M47" i="2"/>
  <c r="M19" i="2"/>
  <c r="M11" i="2"/>
  <c r="M10" i="2"/>
  <c r="M105" i="2"/>
  <c r="M103" i="2"/>
  <c r="M52" i="2"/>
  <c r="M51" i="2"/>
  <c r="M46" i="2"/>
  <c r="M44" i="2"/>
  <c r="M39" i="2"/>
  <c r="M38" i="2"/>
  <c r="M36" i="2"/>
  <c r="M115" i="2"/>
  <c r="M111" i="2"/>
  <c r="M109" i="2"/>
  <c r="M93" i="2"/>
  <c r="M84" i="2"/>
  <c r="M82" i="2"/>
  <c r="M75" i="2"/>
  <c r="M67" i="2"/>
  <c r="M66" i="2"/>
  <c r="M56" i="2"/>
  <c r="M55" i="2"/>
  <c r="M5" i="2"/>
  <c r="M73" i="2"/>
  <c r="M43" i="2"/>
  <c r="M16" i="2"/>
  <c r="M102" i="2"/>
  <c r="M78" i="2"/>
  <c r="M65" i="2"/>
  <c r="M63" i="2"/>
  <c r="M50" i="2"/>
  <c r="M45" i="2"/>
  <c r="M40" i="2"/>
  <c r="M4" i="2"/>
  <c r="M114" i="2"/>
  <c r="M101" i="2"/>
  <c r="M85" i="2"/>
  <c r="M92" i="2"/>
  <c r="M60" i="2"/>
  <c r="M58" i="2" l="1"/>
  <c r="M23" i="2" l="1"/>
</calcChain>
</file>

<file path=xl/sharedStrings.xml><?xml version="1.0" encoding="utf-8"?>
<sst xmlns="http://schemas.openxmlformats.org/spreadsheetml/2006/main" count="4505" uniqueCount="727">
  <si>
    <t>INSTRUCTIVO</t>
  </si>
  <si>
    <t>PROVINCIA</t>
  </si>
  <si>
    <t>Indique el nombre de la provincia a la cual pertenece el municipio del que va a describir la información</t>
  </si>
  <si>
    <t xml:space="preserve">REGION DE SALUD   </t>
  </si>
  <si>
    <t>Acorde a las 14 regiones de salud indique la región a la cual pertenece el  municipio del que va a describir la información</t>
  </si>
  <si>
    <t xml:space="preserve">ESES </t>
  </si>
  <si>
    <t xml:space="preserve">Indique el nombre de la ESE la cual tiene presencia en el municipio </t>
  </si>
  <si>
    <t>DEPARTAMENTAL O MUNICIPAL</t>
  </si>
  <si>
    <t>Indique si la ESE o centro de salud que se encuentra presente en el municipio es de carácter departamental (centralizado) o municipal (descentralizado)</t>
  </si>
  <si>
    <t>PUNTOS DE ATENCION</t>
  </si>
  <si>
    <t xml:space="preserve">Indique si la información que va a brindar tiene como objetivo alguno de los puestos o centros de salud del municipio. 
En caso de ser una acción que se desarrolla en todo el territorio, escriba el nombre del municipio. </t>
  </si>
  <si>
    <t xml:space="preserve">TIPOLOGIA ACTUAL </t>
  </si>
  <si>
    <t>Indique la tipologia de la ESE o del centro/puesto de salud presente en el municipio del que va a describir la información</t>
  </si>
  <si>
    <t>MUNICIPIO</t>
  </si>
  <si>
    <t>Indique el nombre del municipio del que va a describir la información</t>
  </si>
  <si>
    <t>META NUMERO</t>
  </si>
  <si>
    <t xml:space="preserve">Indique el número de la meta del Plan de desarrollo: Gobernando más que un plan </t>
  </si>
  <si>
    <t>DESCRIPCION DE LA META</t>
  </si>
  <si>
    <t>Describa la meta del Plan de desarrollo</t>
  </si>
  <si>
    <t>DIRECCIÓN</t>
  </si>
  <si>
    <t>Indique la dirección / subdirección responsable del cumplimiento de la meta</t>
  </si>
  <si>
    <t>TIPO DE BIEN O SERVICIO</t>
  </si>
  <si>
    <t>Indique cuál es el bien o servicio que se entrega al municipio. Por ejemplo: Ambulancia,  médico, asistencia técnica, vacunación, cofinanciación de la UPC</t>
  </si>
  <si>
    <t>TEMA</t>
  </si>
  <si>
    <t xml:space="preserve">Indique el para qué se entrega el bien o servicio. Por ejemplo: si en el tipo escribió asistencia técnica, en tema escriba sobre qué es la asistencia técnica, ó si es ambulancia entonces el tipo de ambulancia </t>
  </si>
  <si>
    <t>A quién se le entrega el bien o servicio</t>
  </si>
  <si>
    <t>Indique a quien se le da entrega del bien o el servicio que se realiza en el municipio</t>
  </si>
  <si>
    <t>VIGENCIA</t>
  </si>
  <si>
    <t xml:space="preserve">indique el año en el que se entrega el bien o servicio. 
Si es un bien o servicio que se entrega en todas las vigencias, por favor indique lo ejecutado en la vigencia 2024 y en otra fila lo que corresponde a la vigencia 2025. </t>
  </si>
  <si>
    <t>ES COMPROMISO DEL SR. GOBERNADOR?</t>
  </si>
  <si>
    <t xml:space="preserve">Indique SI o No </t>
  </si>
  <si>
    <t>DESCRIPCIÓN DEL COMPROMISO DEL SR. GOBERNADOR</t>
  </si>
  <si>
    <t>Por favor no diligencie este espacio</t>
  </si>
  <si>
    <t xml:space="preserve">VALOR COMPROMISO </t>
  </si>
  <si>
    <t>Valor total del bien o servicio a entregar en la vigencia (apropiado)</t>
  </si>
  <si>
    <t>ES OFERTA DE LA SECRETARIA DE SALUD?</t>
  </si>
  <si>
    <t xml:space="preserve">Todo es oferta de la secretaria de salud. Indique SI o No </t>
  </si>
  <si>
    <t>OFERTA VALOR DE LA SECRETARIA DE SALUD</t>
  </si>
  <si>
    <t xml:space="preserve">Valor total del bien o servicio a entregar en la vigencia (apropiado). </t>
  </si>
  <si>
    <t>DETALLE DE LA GESTIÓN CONTRACTUAL REALIZADA</t>
  </si>
  <si>
    <t>Indique la gestión contractual a través de qué se esta obteniendo el bien o servicio. 
Por ejemplo: No. De Convenio - fecha de inicio, fecha de terminación, Valor total, valor para el municipio, objeto y link del SECOP. (El link es sólo para convenios No para persona natural)</t>
  </si>
  <si>
    <t>DETALLE ESPECIFICO (AVANCE) DE LA EJECUCIÓN CONTRATCTUAL</t>
  </si>
  <si>
    <t>RECURSOS ESTUDIOS Y DISEÑOS</t>
  </si>
  <si>
    <t>RECURSOS INFRAESTRUCTURA AJUSTE</t>
  </si>
  <si>
    <t>RECURSOS DOTACIÓN AJUSTE</t>
  </si>
  <si>
    <t>OBSERVACIONES DEL JEFE</t>
  </si>
  <si>
    <t>PRIORIDAD</t>
  </si>
  <si>
    <t>ACCIONES</t>
  </si>
  <si>
    <t>CUMPLIDO</t>
  </si>
  <si>
    <t>Indique SI o No esta cumplido el bien o servicio</t>
  </si>
  <si>
    <t>TOTAL AVANCE</t>
  </si>
  <si>
    <t>VALOR TOTAL CONTRATADO</t>
  </si>
  <si>
    <t xml:space="preserve">ADICIÓN AL VALOR TOTAL DEL CONTRATO </t>
  </si>
  <si>
    <t>VALOR TOTAL ASIGNADO AL MUNICIPIO</t>
  </si>
  <si>
    <t>VALOR DE LA ADICIÓN AL MUNICIPIO</t>
  </si>
  <si>
    <t>VALOR EJECUTADO EN EL MUNICIPIO (PAGADO)</t>
  </si>
  <si>
    <t>% DE AVANCE</t>
  </si>
  <si>
    <t>LINK SECOP (CONVENIO)</t>
  </si>
  <si>
    <t>Indique cual es el link del SECOP 
(El link es sólo para convenios No para persona natural)</t>
  </si>
  <si>
    <t>FISICO</t>
  </si>
  <si>
    <t>CANTIDAD PROGRAMADA</t>
  </si>
  <si>
    <t xml:space="preserve">Indique lal cantidad la programada se ejecutara en el municipio </t>
  </si>
  <si>
    <t>ADICIÓN A LA CANTIDAD PROGRAMADA</t>
  </si>
  <si>
    <t>CANTIDAD EJECUTADA</t>
  </si>
  <si>
    <t>AVANCE CUALITATIVO DESCRIPTIVO</t>
  </si>
  <si>
    <t>Indique el avance acumulado obtenido a la fecha, del proceso de la entrega del bien o servicio. Por ejemplo:En APS Total Población a cargo, Total población caracterizada, Población identificda por cada riesgo, población canalizada y No.  de seguimientos. En Asistencia Técnica de Salud sexual No. de asistencias realizadas al municipio, Total población beneficiada, Tipo de población beneficiada con la entrega del bien o servicio, etc.</t>
  </si>
  <si>
    <t xml:space="preserve">ENERO Y FEBRERO </t>
  </si>
  <si>
    <t>FINANCIERO</t>
  </si>
  <si>
    <t>VALOR CONTRATADO NUEVO  (NO ACUMULADO)</t>
  </si>
  <si>
    <t xml:space="preserve">Indique el valor del convenio o contrato realizado en el mes </t>
  </si>
  <si>
    <t>VALOR ADICION AL CONVENIO  O CONVENIO</t>
  </si>
  <si>
    <t xml:space="preserve">Indique el valor de la adición del convenio o contrato realizado en el mes </t>
  </si>
  <si>
    <t>VALOR CONTRATADO NUEVO  AL MUNICIPIO (NO ACUMULADO)</t>
  </si>
  <si>
    <t>Indique el valor del convenio o contrato realizado en el mes destinado al municipios</t>
  </si>
  <si>
    <t>VALOR ADICIÓN AL MUNICIPIO</t>
  </si>
  <si>
    <t>Indique el valor de la adición del convenio o contrato realizado en el mes destinado al municipios</t>
  </si>
  <si>
    <t>VALOR PAGADO EN EL MES</t>
  </si>
  <si>
    <t>Indique el valor pagado del convenio o contrato realizado en el mes destinado al municipios</t>
  </si>
  <si>
    <t>Indique lal cantidad adicional a la programada se ejecuara en el municipios</t>
  </si>
  <si>
    <t>indique la cantidad de bien o servicio ejecutado en municipio durante el mes</t>
  </si>
  <si>
    <t>Describa el avance descriptivo mensual del bien o servicio ejecutado</t>
  </si>
  <si>
    <t>MARZO</t>
  </si>
  <si>
    <t xml:space="preserve">ABRIL </t>
  </si>
  <si>
    <t>MAYO</t>
  </si>
  <si>
    <t>JUNIO</t>
  </si>
  <si>
    <t xml:space="preserve">JULIO </t>
  </si>
  <si>
    <t>AGOSTO</t>
  </si>
  <si>
    <t>SEPTIEMBRE</t>
  </si>
  <si>
    <t>OCTUBRE</t>
  </si>
  <si>
    <t>NOVIEMBRE</t>
  </si>
  <si>
    <t xml:space="preserve">DICIEMBRE </t>
  </si>
  <si>
    <t>NUMERO DE CONVENIO O CONTRATO</t>
  </si>
  <si>
    <t>OBJETO CONTRATO</t>
  </si>
  <si>
    <t>VALOR INICIAL CONTRATO</t>
  </si>
  <si>
    <t>FECHA DE INICIO</t>
  </si>
  <si>
    <t>FECHA DE TERMINACION</t>
  </si>
  <si>
    <t>VALOR ADICIONES</t>
  </si>
  <si>
    <t>ENERO Y FEBRERO 2026</t>
  </si>
  <si>
    <t>DICIEMBRE 2026</t>
  </si>
  <si>
    <t>MARZO 2026</t>
  </si>
  <si>
    <t>ABRIL 2026</t>
  </si>
  <si>
    <t>MAYO 2026</t>
  </si>
  <si>
    <t>JUNIO 2026</t>
  </si>
  <si>
    <t>JULIO 2026</t>
  </si>
  <si>
    <t>AGOSTO 2026</t>
  </si>
  <si>
    <t>SEPTIEMBRE 2026</t>
  </si>
  <si>
    <t>OCTUBRE 2026</t>
  </si>
  <si>
    <t>NOVIEMBRE 2026</t>
  </si>
  <si>
    <t>Medina</t>
  </si>
  <si>
    <t>Sabana Centro</t>
  </si>
  <si>
    <t>Soacha</t>
  </si>
  <si>
    <t>Ubaté</t>
  </si>
  <si>
    <t>Bajo Magdalena</t>
  </si>
  <si>
    <t>Chocontá</t>
  </si>
  <si>
    <t>Machetá</t>
  </si>
  <si>
    <t>Manta</t>
  </si>
  <si>
    <t>Suesca</t>
  </si>
  <si>
    <t>Tibirtia</t>
  </si>
  <si>
    <t>Villapinzón</t>
  </si>
  <si>
    <t>Centro Oriente Almeidas</t>
  </si>
  <si>
    <t>Centro Oriente Guavio</t>
  </si>
  <si>
    <t>Sesquilé</t>
  </si>
  <si>
    <t>Agua de Dios</t>
  </si>
  <si>
    <t>Girardot</t>
  </si>
  <si>
    <t>Guataquí</t>
  </si>
  <si>
    <t>Jerusalén</t>
  </si>
  <si>
    <t>Nariño</t>
  </si>
  <si>
    <t>Nilo</t>
  </si>
  <si>
    <t>Ricaurte</t>
  </si>
  <si>
    <t>Tocaima</t>
  </si>
  <si>
    <t>Suroccidente</t>
  </si>
  <si>
    <t>Caparrapí</t>
  </si>
  <si>
    <t>Guaduas</t>
  </si>
  <si>
    <t>Puerto Salgar</t>
  </si>
  <si>
    <t>Albán</t>
  </si>
  <si>
    <t>La Peña</t>
  </si>
  <si>
    <t>La Vega</t>
  </si>
  <si>
    <t>Nimaima</t>
  </si>
  <si>
    <t>Nocaima</t>
  </si>
  <si>
    <t>Quebradanegra</t>
  </si>
  <si>
    <t>San Francisco</t>
  </si>
  <si>
    <t>Sasaima</t>
  </si>
  <si>
    <t>Supatá</t>
  </si>
  <si>
    <t>Útica</t>
  </si>
  <si>
    <t>Vergara</t>
  </si>
  <si>
    <t>Villeta</t>
  </si>
  <si>
    <t>Sabana Centro Occidente</t>
  </si>
  <si>
    <t>Noroccidente</t>
  </si>
  <si>
    <t>Gachalá</t>
  </si>
  <si>
    <t>Gachetá</t>
  </si>
  <si>
    <t>Gama</t>
  </si>
  <si>
    <t>Guasca</t>
  </si>
  <si>
    <t>Guatavita</t>
  </si>
  <si>
    <t>Junín</t>
  </si>
  <si>
    <t>La Calera</t>
  </si>
  <si>
    <t>Ubalá</t>
  </si>
  <si>
    <t>Tocancipá</t>
  </si>
  <si>
    <t>Beltrán</t>
  </si>
  <si>
    <t>Bituima</t>
  </si>
  <si>
    <t>Chaguaní</t>
  </si>
  <si>
    <t>Guayabal de Síquima</t>
  </si>
  <si>
    <t>Pulí</t>
  </si>
  <si>
    <t>San Juan de Rioseco</t>
  </si>
  <si>
    <t>Vianí</t>
  </si>
  <si>
    <t>Paratebueno</t>
  </si>
  <si>
    <t>Cáqueza</t>
  </si>
  <si>
    <t>Chipaque</t>
  </si>
  <si>
    <t>Choachí</t>
  </si>
  <si>
    <t>Fómeque</t>
  </si>
  <si>
    <t>Fosca</t>
  </si>
  <si>
    <t>Guayabetal</t>
  </si>
  <si>
    <t>Gutiérrez</t>
  </si>
  <si>
    <t>Quetame</t>
  </si>
  <si>
    <t>Ubaque</t>
  </si>
  <si>
    <t>Une</t>
  </si>
  <si>
    <t>Sur Oriente</t>
  </si>
  <si>
    <t>El Peñón</t>
  </si>
  <si>
    <t>La Palma</t>
  </si>
  <si>
    <t>Pacho</t>
  </si>
  <si>
    <t>Paime</t>
  </si>
  <si>
    <t>San Cayetano</t>
  </si>
  <si>
    <t>Topaipí</t>
  </si>
  <si>
    <t>Villagómez</t>
  </si>
  <si>
    <t>Yacopí</t>
  </si>
  <si>
    <t>Norte</t>
  </si>
  <si>
    <t>Cajicá</t>
  </si>
  <si>
    <t>Chía</t>
  </si>
  <si>
    <t>Cogua</t>
  </si>
  <si>
    <t>Gachancipá</t>
  </si>
  <si>
    <t>Nemocón</t>
  </si>
  <si>
    <t>Sopó</t>
  </si>
  <si>
    <t>Tabio</t>
  </si>
  <si>
    <t>Zipaquirá</t>
  </si>
  <si>
    <t>Bojacá</t>
  </si>
  <si>
    <t>Cota</t>
  </si>
  <si>
    <t>El Rosal</t>
  </si>
  <si>
    <t>Facatativá</t>
  </si>
  <si>
    <t>Funza</t>
  </si>
  <si>
    <t>Madrid</t>
  </si>
  <si>
    <t>Mosquera</t>
  </si>
  <si>
    <t>Subachoque</t>
  </si>
  <si>
    <t>Tenjo</t>
  </si>
  <si>
    <t>Zipacón</t>
  </si>
  <si>
    <t>Granada</t>
  </si>
  <si>
    <t>Arbeláez</t>
  </si>
  <si>
    <t>Cabrera</t>
  </si>
  <si>
    <t>Fusagasugá</t>
  </si>
  <si>
    <t>Pandi</t>
  </si>
  <si>
    <t>Pasca</t>
  </si>
  <si>
    <t>San Bernardo</t>
  </si>
  <si>
    <t>Silvania</t>
  </si>
  <si>
    <t>Tibacuy</t>
  </si>
  <si>
    <t>Venecia</t>
  </si>
  <si>
    <t>Sur</t>
  </si>
  <si>
    <t>Anapoima</t>
  </si>
  <si>
    <t>Anolaima</t>
  </si>
  <si>
    <t>Cachipay</t>
  </si>
  <si>
    <t>El Colegio</t>
  </si>
  <si>
    <t>La Mesa</t>
  </si>
  <si>
    <t>Quipile</t>
  </si>
  <si>
    <t>Apulo</t>
  </si>
  <si>
    <t>San Antonio del Tequendama</t>
  </si>
  <si>
    <t>Tena</t>
  </si>
  <si>
    <t>Viotá</t>
  </si>
  <si>
    <t>Centro</t>
  </si>
  <si>
    <t>Carmen de Carupa</t>
  </si>
  <si>
    <t>Cucunubá</t>
  </si>
  <si>
    <t>Fúquene</t>
  </si>
  <si>
    <t>Guachetá</t>
  </si>
  <si>
    <t>Lenguazaque</t>
  </si>
  <si>
    <t>Simijaca</t>
  </si>
  <si>
    <t>Susa</t>
  </si>
  <si>
    <t>Sutatausa</t>
  </si>
  <si>
    <t>Tausa</t>
  </si>
  <si>
    <t>Nororiente</t>
  </si>
  <si>
    <t xml:space="preserve">Sabana Centro </t>
  </si>
  <si>
    <t>Sibaté</t>
  </si>
  <si>
    <t>IMPLEMENTAR 1 PLAN DE MODERNIZACIÓN TECNOLÓGICA PARA EL CENTRO REGULADOR DE URGENCIAS, EMERGENCIAS Y DESASTRES DE CUNDINAMARCA.</t>
  </si>
  <si>
    <t>CRUE</t>
  </si>
  <si>
    <t>PC1</t>
  </si>
  <si>
    <t>PUESTO DE SALUD DE MACHETÁ</t>
  </si>
  <si>
    <t>PP1</t>
  </si>
  <si>
    <t>PUESTO DE SALUD DE MANTA</t>
  </si>
  <si>
    <t>HOSPITAL NUESTRA SEÑORA DEL ROSARIO SUESCA</t>
  </si>
  <si>
    <t>PP3</t>
  </si>
  <si>
    <t>HOSPITAL SAN ANTONIO</t>
  </si>
  <si>
    <t>PUESTO DE SALUD DE TIRIBITA</t>
  </si>
  <si>
    <t>PUESTO DE SALUD DE VILLA PINZÓN</t>
  </si>
  <si>
    <t>CENTRO DE SALUD JOHAN DE AGUA DE DIOS</t>
  </si>
  <si>
    <t>PP2</t>
  </si>
  <si>
    <t>CLÍNICA SAN RAFAEL DUMIAN GIRARDOT</t>
  </si>
  <si>
    <t>PC3</t>
  </si>
  <si>
    <t>PUESTO DE SALUD GUATAQUI</t>
  </si>
  <si>
    <t>PUESTO DE SALUD JERUSALEN</t>
  </si>
  <si>
    <t>PUESTO DE SALUD NARIÑO</t>
  </si>
  <si>
    <t>PUESTO DE SALUD NILO</t>
  </si>
  <si>
    <t>CENTRO DE SALUD DE RICAURTE</t>
  </si>
  <si>
    <t>HOSPITAL MARCO FELIPE AFANADOR DE TOCAIMA</t>
  </si>
  <si>
    <t>HOSPITAL SAN FRANCISCO DE BIOTÁ</t>
  </si>
  <si>
    <t>PP4</t>
  </si>
  <si>
    <t>CENTRO DE SALUD RAFAEL REYES DE APULO</t>
  </si>
  <si>
    <t>CENTRO DE SALUD DE CAPARRAPÍ</t>
  </si>
  <si>
    <t>HOSPITAL SAN JOSÉ DE GUADUAS</t>
  </si>
  <si>
    <t>HOSPITAL DIÓGENES TRONCOSO DE PUERTO SALGAR</t>
  </si>
  <si>
    <t>CENTOR DE SALUD CHAGUANI</t>
  </si>
  <si>
    <t>PUESTO DE SALUD DE ALBAN</t>
  </si>
  <si>
    <t>CENTRO DE SALUD LA PEÑA</t>
  </si>
  <si>
    <t>HOSPITAL DE LA VEGA</t>
  </si>
  <si>
    <t>PC2</t>
  </si>
  <si>
    <t>CENTRO DE SALUD SAN JOSÉ DE NIMAIMA</t>
  </si>
  <si>
    <t>PUESTO DE SALUD DE NOCAIMA</t>
  </si>
  <si>
    <t>PUESTO DE SALUD LA MAGDALENA</t>
  </si>
  <si>
    <t>CENTRO DE SALUD SAN FRANCISCO DE SALES</t>
  </si>
  <si>
    <t>HOSPITAL HILARIO LUGO DE SASAIMA</t>
  </si>
  <si>
    <t>CENTRO DE SALUD ÚTICA</t>
  </si>
  <si>
    <t>HOSPITAL SANTA BÁRBARA DE VERGARA</t>
  </si>
  <si>
    <t>PUESTO DE SALUD SUPATÁ</t>
  </si>
  <si>
    <t>HOSPITAL SALAZAR VILLETA</t>
  </si>
  <si>
    <t>CENTRO DE SALUD GACHALÁ</t>
  </si>
  <si>
    <t>CENTRO DE SALUD GAMA</t>
  </si>
  <si>
    <t>HOSPITAL SAN FRANCISCO DE GACHETÁ</t>
  </si>
  <si>
    <t>CENTRO DE SALUD DE GUASCA</t>
  </si>
  <si>
    <t>HOSPITAL SAN ANTONIO DE GUATAVITA</t>
  </si>
  <si>
    <t>CENTRO DE SALUD DE LA CALERA</t>
  </si>
  <si>
    <t>NUEVO HOSPITAL TOCANCIPÁ NUESTRA SEÑORA DEL TRÁNSITO</t>
  </si>
  <si>
    <t>PUESTO DE SALUD MÁMBITA</t>
  </si>
  <si>
    <t>PUESTO DE SALUD DE BELTRÁN</t>
  </si>
  <si>
    <t>PUESTO DE SALUD BITUIMA</t>
  </si>
  <si>
    <t>PUESTO DE SALUD GUAYABAL DE SÍQUIMA</t>
  </si>
  <si>
    <t>PUESTO DE SALUD PULÍ</t>
  </si>
  <si>
    <t>HOSPITAL SAN VICENTE DE PAUL</t>
  </si>
  <si>
    <t>ESE MERCEDES TÉLLEZ DE PRADILLA- HOSPITAL VIANÍ</t>
  </si>
  <si>
    <t>CENTRO DE SALUD PARATEBUENO</t>
  </si>
  <si>
    <t>HOSPITAL SAN RAFAEL DE CÁQUEZA</t>
  </si>
  <si>
    <t>CENTRO DE SALUD DE CHIPAQUE</t>
  </si>
  <si>
    <t>CENTRO DE SALUD DE CHOACHÍ</t>
  </si>
  <si>
    <t>HOSPITAL SAN VICENTE DE PAUL DE FÓMEQUE</t>
  </si>
  <si>
    <t>CENTRO DE SALUD DE FOSCA E.S.E.</t>
  </si>
  <si>
    <t>CENTRO DE SALUD DE GUAYABETAL</t>
  </si>
  <si>
    <t>CENTRO DE SALUD DE GUTIERREZ</t>
  </si>
  <si>
    <t>CENTRO DE SALUD DE QUETAME</t>
  </si>
  <si>
    <t>CENTRO DE SALUD UBAQUE</t>
  </si>
  <si>
    <t>CENTRO DE SALUD TIMOTEO RIVEROS CUBILLOS</t>
  </si>
  <si>
    <t>ESE CAYETANO NARÍA DE ROJAS DEL PEÑÓN</t>
  </si>
  <si>
    <t>HOSPITAL SAN JOSÉ DE LA PALMA</t>
  </si>
  <si>
    <t>HOSPITAL SAN RAFAEL DE PACHO</t>
  </si>
  <si>
    <t>PUESTO DE SALUD DE PAIME</t>
  </si>
  <si>
    <t>PUESTO DE SALUD DE TOPAIPÍ</t>
  </si>
  <si>
    <t>PUESTO DE SALUD  SAN CAYETANO</t>
  </si>
  <si>
    <t>PUESTO DE SALUD DE VILLAGÓMEZ</t>
  </si>
  <si>
    <t>CENTRO DE SALUD SAN ANTONIO</t>
  </si>
  <si>
    <t>HOSPITAL SAN ANTONIO CHÍA</t>
  </si>
  <si>
    <t>CENTRO DE SALUD COGUA</t>
  </si>
  <si>
    <t>PUESTO DE SALUD DE GACHANCIPÁ</t>
  </si>
  <si>
    <t>HOSPITAL SAN VICENTE DE PAUL DE NEMOCÓN</t>
  </si>
  <si>
    <t>HOSPITAL DIVINO SALVADOR DE SOPÓ</t>
  </si>
  <si>
    <t>HOSPITAL NUESTRA SEÑORA DEL CARMEN DE TABIO</t>
  </si>
  <si>
    <t>HOSPITAL REGIONAL ZIPAQUIRÁ</t>
  </si>
  <si>
    <t>CENTRO DE SALUD COTA</t>
  </si>
  <si>
    <t>HOSPITAL SANTA ROSA DE TENJO</t>
  </si>
  <si>
    <t>CENTRO DE SALUD DE BOJACÁ</t>
  </si>
  <si>
    <t>CENTRO DE SALUD EL ROSAL</t>
  </si>
  <si>
    <t>HOSPITAL SAN RAFAEL DE FACATATIVÁ</t>
  </si>
  <si>
    <t>HOSPITAL NUESTRA SEÑORA DE LAS MERCEDES</t>
  </si>
  <si>
    <t>HOSPITAL SANTA MATILDE DE MADRID</t>
  </si>
  <si>
    <t>HOSPITAL MARÍA AUXILIADORA DE MOSQUERA</t>
  </si>
  <si>
    <t>CENTRO DE SALUD SUBACHOQUE</t>
  </si>
  <si>
    <t>CENTRO DE SALUD DE ZIPACÓN</t>
  </si>
  <si>
    <t>CENTRO DE SALUD DE GRANADA</t>
  </si>
  <si>
    <t>HOSPITAL MARIO GAITÁN YANGUAS DE SOACHA</t>
  </si>
  <si>
    <t>"CEDIF" CENTRO DE DESARROLLO INTEGRAL</t>
  </si>
  <si>
    <t>PAE</t>
  </si>
  <si>
    <t>HOSPITAL SAN ANTONIO DE ARBELÁEZ</t>
  </si>
  <si>
    <t>CENTRO DE SALUD CABRERA</t>
  </si>
  <si>
    <t>HOSPITAL SAN RAFAEL DE FUSAGASUGÁ</t>
  </si>
  <si>
    <t>CENTRO DE SALUD PANDI</t>
  </si>
  <si>
    <t>PUESTO DE SALUD DE PASCA</t>
  </si>
  <si>
    <t>CENTRO DE SALUD DE SAN BERNARDO</t>
  </si>
  <si>
    <t>HOSPITAL ISMAEL SILVA</t>
  </si>
  <si>
    <t>PUESTO DE SALUD TIBACUY</t>
  </si>
  <si>
    <t>CENTRO DE SALUD VENECIA</t>
  </si>
  <si>
    <t>CENTRO DE SALUD DE ANAPOIMA</t>
  </si>
  <si>
    <t>HOSPITAL SAN ANTONIO DE ANOLAIMA</t>
  </si>
  <si>
    <t>CENTRO DE SALUD CACHIPAY</t>
  </si>
  <si>
    <t>HOSPITAL NUESTRA SEÑORA DEL CARMEN DE EL COLEGIO</t>
  </si>
  <si>
    <t>HOSPITAL PEDRO LEÓN ÁLVAREZ DÍAZ</t>
  </si>
  <si>
    <t>CENTRO DE SALUD QUIPILE</t>
  </si>
  <si>
    <t>HOSPITAL SAN ANTONIO DEL TEQUENDAMA</t>
  </si>
  <si>
    <t>PUESTO DE SALUD TENA</t>
  </si>
  <si>
    <t>PP0</t>
  </si>
  <si>
    <t>HOSPITAL HABACUC CALDERÓN DE CARMEN DE CARUPA</t>
  </si>
  <si>
    <t>CENTRO DE SALUD CUCUNUBÁ</t>
  </si>
  <si>
    <t>CENTRO DE SALUD DE FÚQUENE</t>
  </si>
  <si>
    <t>HOSPITAL SAN JOSÉ DE GUACHETÁ</t>
  </si>
  <si>
    <t>CENTRO DE SALUD DE LENGUAZAQUE</t>
  </si>
  <si>
    <t>CENTRO DE SALUD DE SIMIJACA</t>
  </si>
  <si>
    <t>CENTRO DE SALUD DE SUSA</t>
  </si>
  <si>
    <t>CENTRO DE SALUD DE SUTATAUSA</t>
  </si>
  <si>
    <t>CENTRO DE SALUD DE TAUSA</t>
  </si>
  <si>
    <t>HOSPITAL EL SALVADOR DE UBATÉ</t>
  </si>
  <si>
    <t>MUNICIPAL</t>
  </si>
  <si>
    <t>DEPARTAMENTAL</t>
  </si>
  <si>
    <t>HOSPITAL NUESTRA SEÑORA DEL PILAR DE MEDINA</t>
  </si>
  <si>
    <t>1. REFERENCIA Y CONTRAREFERENCIA
2. CAPACITACIÓN PRIMER RESPONDIENTE PERONAL SALUD ATENCIÓN Y TRASLADO DE PECIENTES SALUD MENTAL</t>
  </si>
  <si>
    <t>SOLICITUD TRASLADO</t>
  </si>
  <si>
    <t>POLICLÍNICO DE JUNÍN</t>
  </si>
  <si>
    <t>ESE CAYETANO MARÍA DE ROJAS DEL PEÑÓN</t>
  </si>
  <si>
    <t>HOSPITAL PROFESOR JORGE CAVELIER</t>
  </si>
  <si>
    <t>NO</t>
  </si>
  <si>
    <t>N/A</t>
  </si>
  <si>
    <t>SI</t>
  </si>
  <si>
    <t>HOSPITAL SAN MARTIN DE PORRES DE CHOCONTÁ</t>
  </si>
  <si>
    <t>ESE HOSPITAL SAN JOSÉ DE GUADUAS</t>
  </si>
  <si>
    <t>HOSPITAL SAN FRANCISCO DE GACHETA</t>
  </si>
  <si>
    <t xml:space="preserve">EMPRESA SOCIAL DEL ESTADO REGION SALUD DE MEDINA </t>
  </si>
  <si>
    <t>E.S.E. HOSPITAL SAN RAFAEL DE CÁQUEZA</t>
  </si>
  <si>
    <t>HORPITAL MARCO FELIPE AFANADOR DE TOCAIMA</t>
  </si>
  <si>
    <t>CLINICA SAN RAFAEL DUMIAN DE GIRARDOT</t>
  </si>
  <si>
    <t>HOSPITAL SALAZAR DE VILLETA</t>
  </si>
  <si>
    <t>HOSPITAL SAN VICENTE DE PAUL SAN JUAN DE RIOSECO</t>
  </si>
  <si>
    <t xml:space="preserve">DEPARTAMENTAL </t>
  </si>
  <si>
    <t>Área Funcional</t>
  </si>
  <si>
    <t>Nº CDP</t>
  </si>
  <si>
    <t>Nº RPC</t>
  </si>
  <si>
    <t>Nº Contrato</t>
  </si>
  <si>
    <t>Objeto del Contrato</t>
  </si>
  <si>
    <t>Tipo de Documento</t>
  </si>
  <si>
    <t>Nº de Documento</t>
  </si>
  <si>
    <t>Nombre del Beneficiario</t>
  </si>
  <si>
    <t>Plazo del Contrato</t>
  </si>
  <si>
    <t>Fecha de RPC</t>
  </si>
  <si>
    <t>Valor Total RPC</t>
  </si>
  <si>
    <t>6/108/CC</t>
  </si>
  <si>
    <t>7100075651</t>
  </si>
  <si>
    <t>4600034341</t>
  </si>
  <si>
    <t>SS-CD-PSP-0238-2026</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</si>
  <si>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t>
  </si>
  <si>
    <t>CC</t>
  </si>
  <si>
    <t>79690463</t>
  </si>
  <si>
    <t>ALEXANDER ALFEREZ ALAYON</t>
  </si>
  <si>
    <t>10 MESES</t>
  </si>
  <si>
    <t>7100075652</t>
  </si>
  <si>
    <t>4600034177</t>
  </si>
  <si>
    <t>SS-CD-PSP-0237-2026</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</si>
  <si>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t>
  </si>
  <si>
    <t>1032479577</t>
  </si>
  <si>
    <t>ANGELA TATIANA MARTINEZ MENDEZ</t>
  </si>
  <si>
    <t>7100075653</t>
  </si>
  <si>
    <t>4600034593</t>
  </si>
  <si>
    <t>SS-CD-PSP-0240-2026</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</si>
  <si>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t>
  </si>
  <si>
    <t>71652501</t>
  </si>
  <si>
    <t>JOSE OCTAVIO LOPEZ GALLEGO</t>
  </si>
  <si>
    <t>7100075654</t>
  </si>
  <si>
    <t>4600034175</t>
  </si>
  <si>
    <t>SS-CD-PSA-0246-2026</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</si>
  <si>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</si>
  <si>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1015468074</t>
  </si>
  <si>
    <t>JESSEL TATIANA ORJUELA VILLARRAGA</t>
  </si>
  <si>
    <t>7100075656</t>
  </si>
  <si>
    <t>4600034591</t>
  </si>
  <si>
    <t>SS-CD-PSA-0247-2026</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</si>
  <si>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</si>
  <si>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1007705219</t>
  </si>
  <si>
    <t>ARELI JHOANA ROBLES VILLALOBOS</t>
  </si>
  <si>
    <t>7100075658</t>
  </si>
  <si>
    <t>4600034179</t>
  </si>
  <si>
    <t>SS-CD-PSA-0248-2026</t>
  </si>
  <si>
    <t>Prestar apoyo administrativo relacionado con el proceso de referencia y contrarreferencia, urgencias, emergencias y desastres de manera oportuna para el Centro Regulador de Urgencias Emergencias y Desastres – CRUE.</t>
  </si>
  <si>
    <t>11436283</t>
  </si>
  <si>
    <t>DAVID AMORTEGUI BONILLA</t>
  </si>
  <si>
    <t>7100075660</t>
  </si>
  <si>
    <t>4600034595</t>
  </si>
  <si>
    <t>SS-CD-PSP-0244-2026</t>
  </si>
  <si>
    <t>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t>
  </si>
  <si>
    <t>80122909</t>
  </si>
  <si>
    <t>HENRY CUBIDES GONZALEZ</t>
  </si>
  <si>
    <t>7100075662</t>
  </si>
  <si>
    <t>4600034181</t>
  </si>
  <si>
    <t>SS-CD-PSP-0242-2026</t>
  </si>
  <si>
    <t>Prestar los servicios profesionales en Psicología, encaminados a la atención en salud mental a los casos reportados al Centro Regulador de Urgencias Emergencias y Desastres – CRUE.</t>
  </si>
  <si>
    <t>1070951305</t>
  </si>
  <si>
    <t>EVER FERNANDO ORTEGA TORRES</t>
  </si>
  <si>
    <t>7100075664</t>
  </si>
  <si>
    <t>4600034173</t>
  </si>
  <si>
    <t>SS-CD-PSP-0243-2026</t>
  </si>
  <si>
    <t>10697304884</t>
  </si>
  <si>
    <t>KELLY MAYERLY GARAVITO MARTINEZ</t>
  </si>
  <si>
    <t>7100075667</t>
  </si>
  <si>
    <t>4600034166</t>
  </si>
  <si>
    <t>SS-CD-PSP-0239-2026</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</si>
  <si>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</si>
  <si>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35199362</t>
  </si>
  <si>
    <t>DIANA PATRICIA BUENO AREVALO</t>
  </si>
  <si>
    <t>7100075668</t>
  </si>
  <si>
    <t>4600034456</t>
  </si>
  <si>
    <t>SS-CD-PSP-0241-2026</t>
  </si>
  <si>
    <t>11229675</t>
  </si>
  <si>
    <t>ANDRES FELIPE RODRIGUEZ SUCRE</t>
  </si>
  <si>
    <t>7100077299</t>
  </si>
  <si>
    <t>4600035726</t>
  </si>
  <si>
    <t>SS-CD-PSP-0553-2026</t>
  </si>
  <si>
    <t>PRESTAR SERVICIOS PROFESIONALES EN DERECHO, PARA LA EJECUCIÓN Y SEGUIMIENTO A LOS PROCESOS CONTRACTUALES Y BRINDAR APOYO JURÍDICO EN LAS RESPUESTAS A LOS ÓRGANOS DE CONTROL DE LA DIRECCIÓN DEL CENTRO REGULADOR DE URGENCIAS, EMERGENCIAS Y DESASTRES CRUE.</t>
  </si>
  <si>
    <t>1030608996</t>
  </si>
  <si>
    <t>ROBINSON LEONARDO ESPINOSA MORENO</t>
  </si>
  <si>
    <t>7100078118</t>
  </si>
  <si>
    <t>4600035990</t>
  </si>
  <si>
    <t>SS-CD-PSP-0236-2026</t>
  </si>
  <si>
    <t>Realizar soporte profesional especializado en el proceso de elaboración implementación y asistencia técnica de proyectos de inversión y sistemas de información para la gestión del centro regulador de urgencias emergencias y desastres – CRUE de la Secretaria de Salud.</t>
  </si>
  <si>
    <t>1098719302</t>
  </si>
  <si>
    <t>JULIAN FELIPE PEREZ SARMIENTO</t>
  </si>
  <si>
    <t>7100078129</t>
  </si>
  <si>
    <t>4600037165</t>
  </si>
  <si>
    <t>SS-CD-PSA-0650-2026</t>
  </si>
  <si>
    <t>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t>
  </si>
  <si>
    <t>79577597</t>
  </si>
  <si>
    <t>IVAN FERNANDO QUECAN ESCOBAR</t>
  </si>
  <si>
    <t>7100078130</t>
  </si>
  <si>
    <t>4600037143</t>
  </si>
  <si>
    <t>SS-CD-PSP-0245-2026</t>
  </si>
  <si>
    <t>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t>
  </si>
  <si>
    <t>79162901</t>
  </si>
  <si>
    <t>MARCO NEL VARGAS MONTAÑO</t>
  </si>
  <si>
    <t>7100078459</t>
  </si>
  <si>
    <t>4600037168</t>
  </si>
  <si>
    <t>SS-CD-PSP-0663-2026</t>
  </si>
  <si>
    <t>Prestar servicios profesionales realizando una gestión eficaz en el cumplimiento de las actividades de soporte administrativo al sistema integrado de gestión de calidad requeridas en el centro regulador de urgencias y emergencias y desastres CRUE de Cundinamarca.</t>
  </si>
  <si>
    <t>52198619</t>
  </si>
  <si>
    <t>CAROLINA OTALORA GARZON</t>
  </si>
  <si>
    <t>7100078845</t>
  </si>
  <si>
    <t>4600037169</t>
  </si>
  <si>
    <t>SS-CD-PSP-0714-2026</t>
  </si>
  <si>
    <t>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</si>
  <si>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1032467937</t>
  </si>
  <si>
    <t>KELLY JOHANNA AGUIRRE TELLEZ</t>
  </si>
  <si>
    <t>7100078927</t>
  </si>
  <si>
    <t>4600037522</t>
  </si>
  <si>
    <t>SS-CD-PSA-0755-2026</t>
  </si>
  <si>
    <t>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</si>
  <si>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39584972</t>
  </si>
  <si>
    <t>JENNY PAOLA PEÑUELA BELEÑO</t>
  </si>
  <si>
    <t>TOTAL</t>
  </si>
  <si>
    <t>SAP</t>
  </si>
  <si>
    <t>DIFERENCIA</t>
  </si>
  <si>
    <t>ALMEIDAS</t>
  </si>
  <si>
    <t>ALTO MAGDALENA</t>
  </si>
  <si>
    <t>BAJO MAGDALENA</t>
  </si>
  <si>
    <t>GUALIVÁ</t>
  </si>
  <si>
    <t>GUAVIO</t>
  </si>
  <si>
    <t>SABANA CENTRO</t>
  </si>
  <si>
    <t>MAGDALENA CENTRO</t>
  </si>
  <si>
    <t>MEDINA</t>
  </si>
  <si>
    <t>ORIENTE</t>
  </si>
  <si>
    <t>RIONEGRO</t>
  </si>
  <si>
    <t>SABANA OCCIDENTE</t>
  </si>
  <si>
    <t>SOACHA</t>
  </si>
  <si>
    <t>SUMAPÁZ</t>
  </si>
  <si>
    <t>TEQUENDAMA</t>
  </si>
  <si>
    <t>UBATÉ</t>
  </si>
  <si>
    <t xml:space="preserve">SS-CD-PSP-0238-2026
SS-CD-PSP-0237-2026
SS-CD-PSP-0240-2026
SS-CD-PSA-0246-2026
SS-CD-PSA-0247-2026
SS-CD-PSA-0248-2026
SS-CD-PSP-0244-2026
SS-CD-PSP-0242-2026
SS-CD-PSP-0243-2026
SS-CD-PSP-0239-2026
SS-CD-PSP-0241-2026
SS-CD-PSP-0553-2026
SS-CD-PSP-0236-2026
SS-CD-PSA-0650-2026
SS-CD-PSP-0245-2026
SS-CD-PSP-0663-2026
SS-CD-PSP-0714-2026
SS-CD-PSA-0755-2026
</t>
  </si>
  <si>
    <t xml:space="preserve">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PRESTAR APOYO ADMINISTRATIVO RELACIONADO CON EL PROCESO DE REFERENCIA Y CONTRARREFERENCIA, URGENCIAS, EMERGENCIAS Y DESASTRES DE MANERA OPORTUNA PARA EL CENTRO REGULADOR DE URGENCIAS EMERGENCIAS Y DESASTRES – CRUE.
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
PRESTAR LOS SERVICIOS PROFESIONALES EN PSICOLOGÍA, ENCAMINADOS A LA ATENCIÓN EN SALUD MENTAL A LOS CASOS REPORTADOS AL CENTRO REGULADOR DE URGENCIAS EMERGENCIAS Y DESASTRES – CRUE.
PRESTAR LOS SERVICIOS PROFESIONALES EN PSICOLOGÍA, ENCAMINADOS A LA ATENCIÓN EN SALUD MENTAL A LOS CASOS REPORTADOS AL CENTRO REGULADOR DE URGENCIAS EMERGENCIAS Y DESASTRES – CRUE.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PRESTAR LOS SERVICIOS PROFESIONALES EN PSICOLOGÍA, ENCAMINADOS A LA ATENCIÓN EN SALUD MENTAL A LOS CASOS REPORTADOS AL CENTRO REGULADOR DE URGENCIAS EMERGENCIAS Y DESASTRES – CRUE.
PRESTAR SERVICIOS PROFESIONALES EN DERECHO, PARA LA EJECUCIÓN Y SEGUIMIENTO A LOS PROCESOS CONTRACTUALES Y BRINDAR APOYO JURÍDICO EN LAS RESPUESTAS A LOS ÓRGANOS DE CONTROL DE LA DIRECCIÓN DEL CENTRO REGULADOR DE URGENCIAS, EMERGENCIAS Y DESASTRES CRUE.
REALIZAR SOPORTE PROFESIONAL ESPECIALIZADO EN EL PROCESO DE ELABORACIÓN IMPLEMENTACIÓN Y ASISTENCIA TÉCNICA DE PROYECTOS DE INVERSIÓN Y SISTEMAS DE INFORMACIÓN PARA LA GESTIÓN DEL CENTRO REGULADOR DE URGENCIAS EMERGENCIAS Y DESASTRES – CRUE DE LA SECRETARIA DE SALUD.
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
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
PRESTAR SERVICIOS PROFESIONALES REALIZANDO UNA GESTIÓN EFICAZ EN EL CUMPLIMIENTO DE LAS ACTIVIDADES DE SOPORTE ADMINISTRATIVO AL SISTEMA INTEGRADO DE GESTIÓN DE CALIDAD REQUERIDAS EN EL CENTRO REGULADOR DE URGENCIAS Y EMERGENCIAS Y DESASTRES CRUE DE CUNDINAMARCA.
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t>
  </si>
  <si>
    <t>ENERO Y FEBRERO 2026: PARA ESTE PERIODO NO SE REALIZARON ACTIVIDADES</t>
  </si>
  <si>
    <t>ENERO Y FEBRERO 2026: PARA ESTE PERIODO SE REALIZO LA GESTION DE 1 UNA EMERGENCIA</t>
  </si>
  <si>
    <t>No.</t>
  </si>
  <si>
    <t>Municipio</t>
  </si>
  <si>
    <t>E.S.E. beneficiada</t>
  </si>
  <si>
    <t>Tipo de Vehículo</t>
  </si>
  <si>
    <t>Valor unitario</t>
  </si>
  <si>
    <t>financiado por ministerio</t>
  </si>
  <si>
    <t>NACION</t>
  </si>
  <si>
    <t>DEPARTAMENTO</t>
  </si>
  <si>
    <t>Observaciones</t>
  </si>
  <si>
    <t>E.S.E. Marco Felipe Afanador de Tocaima</t>
  </si>
  <si>
    <t>TAB 4x2</t>
  </si>
  <si>
    <t>Compradas por el Departamento. El departamento coloco el valor para completar el valor total 10.153.568</t>
  </si>
  <si>
    <t>E.S.E. Hospital San Rafael de Facatativá</t>
  </si>
  <si>
    <t>Por tratarse del 100% fianaciado por el misiterio este ministerio cubrio el mayor valor al reconocido en la ambulancia</t>
  </si>
  <si>
    <t>E.S.E. Hospital Pedro León Álvarez de la Mesa</t>
  </si>
  <si>
    <t>E.S.E. Hospital San Vicente de Paúl de San Juan de Rioseco</t>
  </si>
  <si>
    <t>Compradas por el Departamento. El departamento coloco el valor para completar el valor total 10.153.569</t>
  </si>
  <si>
    <t>E.S.E. Hospital Profesor Jorge Cavalier de Cajicá</t>
  </si>
  <si>
    <t>Compradas por el Departamento. El departamento coloco el valor para completar el valor total 10.153.570</t>
  </si>
  <si>
    <t>E.S.E. Hospital San Rafael de Cáqueza</t>
  </si>
  <si>
    <t>Compradas por el Departamento. El departamento coloco el valor para completar el valor total 10.153.571</t>
  </si>
  <si>
    <t>E.S.E. Hospital San Vicente de Paúl de Fómeque</t>
  </si>
  <si>
    <t>Compradas por el Departamento. El departamento coloco el valor para completar el valor total 10.153.572</t>
  </si>
  <si>
    <t>E.S.E. Región Centro Oriente Almeidas</t>
  </si>
  <si>
    <t>Compradas por el Departamento. El departamento coloco el valor para completar el valor total 10.153.573</t>
  </si>
  <si>
    <t>E.S.E. Hospital Universitario de la Samaritana</t>
  </si>
  <si>
    <t>E.S.E. Hospital Santa Matilde de Madrid</t>
  </si>
  <si>
    <t>E.S.E. Hospital El Salvador de Ubaté</t>
  </si>
  <si>
    <t>E.S.E. Hospital San Vicente de Paul de Nemocón</t>
  </si>
  <si>
    <t>E.S.E. Hospital San Antonio de Arbeláez</t>
  </si>
  <si>
    <t>E.S.E. Hospital Diógenes Troncoso de Puerto Salgar</t>
  </si>
  <si>
    <t>Quebrada Negra</t>
  </si>
  <si>
    <t>E.S.E. Hospital Salazar de Villeta</t>
  </si>
  <si>
    <t>E.S.E. Hospital Nuestra Señora del Rosario de Suesca</t>
  </si>
  <si>
    <t>E.S.E. Hospital Nuestra Señora del Carmen de Tabio</t>
  </si>
  <si>
    <t>E.S.E. Centro de Salud Timoteo Riveros Cubillos de Une</t>
  </si>
  <si>
    <t>E.S.E. Cayetano María de Rojas del Peñón</t>
  </si>
  <si>
    <t>TAB 4X4</t>
  </si>
  <si>
    <t>Aún no se ha entregado. El valor de la resolucion es mayor al valor de la compra por lo tanto de devoverá la diferencia una vez se pague al proveedor</t>
  </si>
  <si>
    <t>E.S.E. Hospital San Francisco de Gachetá</t>
  </si>
  <si>
    <t>E.S.E. Hospital San José de Guachetá</t>
  </si>
  <si>
    <t>TAB 4x4</t>
  </si>
  <si>
    <t>Aún no se ha entregado</t>
  </si>
  <si>
    <t>E.S.E Región de Salud de Medina</t>
  </si>
  <si>
    <t>COMPRA 100% DEPARTAMENTO</t>
  </si>
  <si>
    <t>Fomeque</t>
  </si>
  <si>
    <t>E.S.E. San Vicente de Paul de Fómeque</t>
  </si>
  <si>
    <t>Comprada por el Ministerio</t>
  </si>
  <si>
    <t>E.S.E. Hospital San Rafael de Caqueza</t>
  </si>
  <si>
    <t>E.S.E. Hospital Divino Salvador de Sopo</t>
  </si>
  <si>
    <t>San Juan de Rio Seco</t>
  </si>
  <si>
    <t>E.S.E Hospital San Vicente de Paul de San Juan de Rio Seco</t>
  </si>
  <si>
    <t>E.S.E Centro de salud de Tausa</t>
  </si>
  <si>
    <t xml:space="preserve">E.S.E. Hospital Ismael Silva </t>
  </si>
  <si>
    <t>TAM 4x2</t>
  </si>
  <si>
    <t>AÑO</t>
  </si>
  <si>
    <t>NUMERO CONTRATO</t>
  </si>
  <si>
    <t>FECHA INICIO</t>
  </si>
  <si>
    <t>FECHA FINALIZACION</t>
  </si>
  <si>
    <t>VALOR TOTAL CONTRATO</t>
  </si>
  <si>
    <t>CONTRATISTA</t>
  </si>
  <si>
    <t>FECHA ENTRGA AMBULANCIA</t>
  </si>
  <si>
    <t>LINK SECOP U ORDEN DE COMPRA TVEC</t>
  </si>
  <si>
    <t>PLACA</t>
  </si>
  <si>
    <t>SS-AD-CV-906-2025</t>
  </si>
  <si>
    <t>Adquisición de ambulancias para el fortalecimiento del servicio de transporte asistencial de la red departamental de salud de Cundinamarca</t>
  </si>
  <si>
    <t>La viabilización de proyectos de E.S.E. y la compra se llevó a cabo de forma directa por el Ministerio de Salud y Protección Social</t>
  </si>
  <si>
    <t>SS-AD-CV-1234-2025</t>
  </si>
  <si>
    <t>Pendiente de entrega</t>
  </si>
  <si>
    <t>Alfa AM S.A.S.</t>
  </si>
  <si>
    <t>QJK717</t>
  </si>
  <si>
    <t>QJK719</t>
  </si>
  <si>
    <t>QJK718</t>
  </si>
  <si>
    <t>QJK721</t>
  </si>
  <si>
    <t>QJK720</t>
  </si>
  <si>
    <t>QJK725</t>
  </si>
  <si>
    <t>QJK726</t>
  </si>
  <si>
    <t>QJK723</t>
  </si>
  <si>
    <t>QJK722</t>
  </si>
  <si>
    <t>QJK724</t>
  </si>
  <si>
    <t>QJK728</t>
  </si>
  <si>
    <t>QJK729</t>
  </si>
  <si>
    <t>QJK739</t>
  </si>
  <si>
    <t>QJK727</t>
  </si>
  <si>
    <t>QJK732</t>
  </si>
  <si>
    <t>QJK730</t>
  </si>
  <si>
    <t>QJK731</t>
  </si>
  <si>
    <t>QJK733</t>
  </si>
  <si>
    <t>QJK735</t>
  </si>
  <si>
    <t>QJK734</t>
  </si>
  <si>
    <t>QJK737</t>
  </si>
  <si>
    <t>QJK736</t>
  </si>
  <si>
    <t>QJK738</t>
  </si>
  <si>
    <t>Orden de compra en Tienda Virtual del Estado Colombiano 151742</t>
  </si>
  <si>
    <t>Orden de compra en Tienda Virtual del Estado Colombiano 158915</t>
  </si>
  <si>
    <t>E.S.E. Hospital San José de Guaduas</t>
  </si>
  <si>
    <t>E.S.E. Centro de salud de Fosca</t>
  </si>
  <si>
    <t>E.S.E. Hospital San Rafael de Fusagasugá</t>
  </si>
  <si>
    <t>E.S.E. Hospital San Antonio del Tequendama</t>
  </si>
  <si>
    <t>San Francisco de Sales</t>
  </si>
  <si>
    <t>E.S.E. Centro de Salud de San Francisco de Sales</t>
  </si>
  <si>
    <t>E.S.E. Hospital Hilario Lugo de Sasaima</t>
  </si>
  <si>
    <t>E.S.E. Hospital Mercedes Tellez de Pradilla de Vianí</t>
  </si>
  <si>
    <t>E.S.E. Hospital San Francisco de Viotá</t>
  </si>
  <si>
    <t>E.S.E. Hospital San José de la Palma</t>
  </si>
  <si>
    <t>ADQUISICIÓN 100% GOBERNACIÓN</t>
  </si>
  <si>
    <t>RESOLUCION 1904  DE 2024 DEL MINISTERIO DE SALUD Y PROTECCIÓN SOCIAL</t>
  </si>
  <si>
    <t>RESOLUCION 1904  DE 2025 DEL MINISTERIO DE SALUD Y PROTECCIÓN SOCIAL</t>
  </si>
  <si>
    <t>La compra se realizó 100% recursos de la Gobernación de Cundinamarca</t>
  </si>
  <si>
    <t>La adquisición se realizó a través de Convenio Interadministrativo con las E.S.E.</t>
  </si>
  <si>
    <t>Orden de compra en Tienda Virtual del Estado Colombiano 135170</t>
  </si>
  <si>
    <t>Orden de compra en Tienda Virtual del Estado Colombiano 135171</t>
  </si>
  <si>
    <t>Adquisición de ambulancias para el mejoramiento del parque automotor de la red departamental de salud de Cundinamarca</t>
  </si>
  <si>
    <t>SS-CD-1284-2024</t>
  </si>
  <si>
    <t>SS-CD-1294-2024</t>
  </si>
  <si>
    <t>LYP185</t>
  </si>
  <si>
    <t>LYP180</t>
  </si>
  <si>
    <t>LYP184</t>
  </si>
  <si>
    <t>LYP183</t>
  </si>
  <si>
    <t>LYP182</t>
  </si>
  <si>
    <t>LYP181</t>
  </si>
  <si>
    <t>LYP177</t>
  </si>
  <si>
    <t>LYP179</t>
  </si>
  <si>
    <t>LYP174</t>
  </si>
  <si>
    <t>LYP175</t>
  </si>
  <si>
    <t>LYP176</t>
  </si>
  <si>
    <t>LYP173</t>
  </si>
  <si>
    <t>SS-CDCVI-1501-2024</t>
  </si>
  <si>
    <t>aunar esfuerzos entre la secretaría de salud de cundinamarca y la e.s.e. centro de salud de fosca, para la adquisición de una (01) ambulancias básicas de tracción 4x4 para la prestación de servicios de transporte asistencial en el municipio de fosca, impactando en la calidad de los servicios a la población cundinamarquesa y en su equilibrio financiero.</t>
  </si>
  <si>
    <t>SS-CDCVI-1502-2024</t>
  </si>
  <si>
    <t>SS-CDCVI-1503-2024</t>
  </si>
  <si>
    <t>SS-CDCVI-1504-2024</t>
  </si>
  <si>
    <t>SS-CDCVI-1505-2024</t>
  </si>
  <si>
    <t>Contrato Interadministrativo</t>
  </si>
  <si>
    <t>E.S.E. Centro de Salud de Fosca</t>
  </si>
  <si>
    <t>aunar esfuerzos entre la secretaría de salud de cundinamarca y la e.s.e. hospital el salvador de ubaté, para la adquisición de una (01) ambulancias básicas de tracción 4x4 para la prestación de servicios de transporte asistencial en el municipio de sutatausa, impactando en la calidad de los servicios a la población cundinamarquesa y en su equilibrio financiero.</t>
  </si>
  <si>
    <t>aunar esfuerzos entre la secretaría de salud de cundinamarca y la e.s.e. hospital san josé de guaduas, para la adquisición de una (01) ambulancias básicas de tracción 4x4 para la prestación de servicios de transporte asistencial en el municipio de chaguaní, impactando en la calidad de los servicios a la población cundinamarquesa y en su equilibrio financiero</t>
  </si>
  <si>
    <t>aunar esfuerzos entre la secretaría de salud de cundinamarca y la empresa social del estado hospital san josé de la palma, para la adquisición de una (01) ambulancias básicas de tracción 4x4 para la prestación de servicios de transporte asistencial en el municipio de yacopí, impactando en la calidad de los servicios a la población cundinamarquesa y en su equilibrio financiero.</t>
  </si>
  <si>
    <t>aunar esfuerzos entre la secretaría de salud de cundinamarca y la e.s.e. hospital san rafael de cáqueza, para la adquisición de una (01) ambulancias básicas de tracción 4x4 para la prestación de servicios de transporte asistencial en el municipio de guayabetal, impactando en la calidad de los servicios a la población cundinamarquesa y en su equilibrio financiero.</t>
  </si>
  <si>
    <t>GXW710</t>
  </si>
  <si>
    <t>OAI2025</t>
  </si>
  <si>
    <t>E.S.E. HOSPITAL PEDRO LEON ALVAREZ DIAZ</t>
  </si>
  <si>
    <t>EMPRESA SOCIAL DEL ESTADO HOSPITAL EL SALVADOR DE UBATE</t>
  </si>
  <si>
    <t>E.S.E. HOSPITAL SANTA MATILDE DE MADRID</t>
  </si>
  <si>
    <t>E.S.E. HOSPITAL SAN RAFAEL DE CAQUEZA</t>
  </si>
  <si>
    <t>EMPRESA SOCIAL DEL ESTADO REGION DE SALUD SOACHA</t>
  </si>
  <si>
    <t>E.S.E. HOSPITAL SAN VICENTE DE PAUL</t>
  </si>
  <si>
    <t>E.S.E. HOSPITAL SAN RAFAEL DE PACHO</t>
  </si>
  <si>
    <t>ESE HOSPITAL UNIVERSITARIO DE LA SAMARITANA</t>
  </si>
  <si>
    <t xml:space="preserve">1.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
2.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
3.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
4.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5.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6. PRESTAR APOYO ADMINISTRATIVO RELACIONADO CON EL PROCESO DE REFERENCIA Y CONTRARREFERENCIA, URGENCIAS, EMERGENCIAS Y DESASTRES DE MANERA OPORTUNA PARA EL CENTRO REGULADOR DE URGENCIAS EMERGENCIAS Y DESASTRES – CRUE.
7. 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
8. PRESTAR LOS SERVICIOS PROFESIONALES EN PSICOLOGÍA, ENCAMINADOS A LA ATENCIÓN EN SALUD MENTAL A LOS CASOS REPORTADOS AL CENTRO REGULADOR DE URGENCIAS EMERGENCIAS Y DESASTRES – CRUE.
9. PRESTAR LOS SERVICIOS PROFESIONALES EN PSICOLOGÍA, ENCAMINADOS A LA ATENCIÓN EN SALUD MENTAL A LOS CASOS REPORTADOS AL CENTRO REGULADOR DE URGENCIAS EMERGENCIAS Y DESASTRES – CRUE.
10.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11. PRESTAR LOS SERVICIOS PROFESIONALES EN PSICOLOGÍA, ENCAMINADOS A LA ATENCIÓN EN SALUD MENTAL A LOS CASOS REPORTADOS AL CENTRO REGULADOR DE URGENCIAS EMERGENCIAS Y DESASTRES – CRUE.
12. PRESTAR SERVICIOS PROFESIONALES EN DERECHO, PARA LA EJECUCIÓN Y SEGUIMIENTO A LOS PROCESOS CONTRACTUALES Y BRINDAR APOYO JURÍDICO EN LAS RESPUESTAS A LOS ÓRGANOS DE CONTROL DE LA DIRECCIÓN DEL CENTRO REGULADOR DE URGENCIAS, EMERGENCIAS Y DESASTRES CRUE.
13.REALIZAR SOPORTE PROFESIONAL ESPECIALIZADO EN EL PROCESO DE ELABORACIÓN IMPLEMENTACIÓN Y ASISTENCIA TÉCNICA DE PROYECTOS DE INVERSIÓN Y SISTEMAS DE INFORMACIÓN PARA LA GESTIÓN DEL CENTRO REGULADOR DE URGENCIAS EMERGENCIAS Y DESASTRES – CRUE DE LA SECRETARIA DE SALUD.
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
14. 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
15. PRESTAR SERVICIOS PROFESIONALES REALIZANDO UNA GESTIÓN EFICAZ EN EL CUMPLIMIENTO DE LAS ACTIVIDADES DE SOPORTE ADMINISTRATIVO AL SISTEMA INTEGRADO DE GESTIÓN DE CALIDAD REQUERIDAS EN EL CENTRO REGULADOR DE URGENCIAS Y EMERGENCIAS Y DESASTRES CRUE DE CUNDINAMARCA.
16. 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17. 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t>
  </si>
  <si>
    <t>1. SS-CD-PSP-0238-2026
2. SS-CD-PSP-0237-2026
3. SS-CD-PSP-0240-2026
4. SS-CD-PSA-0246-2026
5. SS-CD-PSA-0247-2026
6. SS-CD-PSA-0248-2026
7. SS-CD-PSP-0244-2026
8. SS-CD-PSP-0242-2026
9. SS-CD-PSP-0243-2026
10. SS-CD-PSP-0239-2026
11. SS-CD-PSP-0241-2026
12. SS-CD-PSP-0553-2026
13. SS-CD-PSP-0236-2026
14. SS-CD-PSA-0650-2026
15. SS-CD-PSP-0245-2026
16. SS-CD-PSP-0663-2026
17. SS-CD-PSP-0714-2026
18. SS-CD-PSA-0755-2026</t>
  </si>
  <si>
    <t>16/01/2026
16/01/2026
20/01/2026
16/01/2026
20/01/2026
16/01/2026
20/01/2026
16/01/2026
16/01/2026
16/01/2026
19/01/2026
29/01/2026
29/01/2026
30/01/2026
2/02/2026
2/02/2026
2/02/2026</t>
  </si>
  <si>
    <t>15/11/2026
15/11/2026
19/11/2026
15/11/2026
19/11/2026
15/11/2026
19/11/2026
15/11/2026
15/11/2026
15/11/2026
18/11/2026
28/11/2026
28/11/2026
29/11/2026
1/12/2026
1/12/2026
1/12/2026</t>
  </si>
  <si>
    <t>ENERO Y FEBRERO 2026: PARA ESTE PERIODO SE REALIZO LA GESTION DE 2 UNA EMERGENCIA</t>
  </si>
  <si>
    <t>ENERO Y FEBRERO 2026: PARA ESTE PERIODO SE REALIZO LA GESTION DE 3 UNA EMERGENCIA</t>
  </si>
  <si>
    <t>ENERO Y FEBRERO 2026: PARA ESTE PERIODO SE REALIZO LA GESTION DE 17 UNA EMERGENCIA</t>
  </si>
  <si>
    <t>ENERO Y FEBRERO 2026: PARA ESTE PERIODO SE REALIZO LA GESTION DE 12 UNA EMERGENCIA</t>
  </si>
  <si>
    <t>ENERO Y FEBRERO 2026: PARA ESTE PERIODO SE REALIZO LA GESTION DE 15 UNA EMERGENCIA</t>
  </si>
  <si>
    <t>ENERO Y FEBRERO 2026: PARA ESTE PERIODO SE REALIZO LA GESTION DE 10 UNA EMERGENCIA</t>
  </si>
  <si>
    <t>ENERO Y FEBRERO 2026: PARA ESTE PERIODO SE REALIZO LA GESTION DE 40 UNA EMERGENCIA</t>
  </si>
  <si>
    <t>ENERO Y FEBRERO 2026: PARA ESTE PERIODO SE REALIZO LA GESTION DE 25 UNA EMERGENCIA</t>
  </si>
  <si>
    <t>ENERO Y FEBRERO 2026: PARA ESTE PERIODO SE REALIZO LA GESTION DE 28 UNA EMERGENCIA</t>
  </si>
  <si>
    <t>ENERO Y FEBRERO 2026: PARA ESTE PERIODO SE REALIZO LA GESTION DE 6 UNA EMERGENCIA</t>
  </si>
  <si>
    <t>ENERO Y FEBRERO 2026: PARA ESTE PERIODO SE REALIZO LA GESTION DE 4 UNA EMERGENCIA</t>
  </si>
  <si>
    <t>ENERO Y FEBRERO 2026: PARA ESTE PERIODO SE REALIZO LA GESTION DE 11 UNA EMERGENCIA</t>
  </si>
  <si>
    <t>ENERO Y FEBRERO 2026: PARA ESTE PERIODO SE REALIZO LA GESTION DE 7 UNA EMERGENCIA</t>
  </si>
  <si>
    <t>ENERO Y FEBRERO 2026: PARA ESTE PERIODO SE REALIZO LA GESTION DE 20 UNA EMERGENCIA</t>
  </si>
  <si>
    <t>ENERO Y FEBRERO 2026: PARA ESTE PERIODO SE REALIZO LA GESTION DE 8 UNA EMERGENCIA</t>
  </si>
  <si>
    <t>ENERO Y FEBRERO 2026: PARA ESTE PERIODO SE REALIZO LA GESTION DE 156 UNA EMERGENCIA</t>
  </si>
  <si>
    <t>ENERO Y FEBRERO 2026: PARA ESTE PERIODO SE REALIZO LA GESTION DE 5 UNA EMERGENCIA</t>
  </si>
  <si>
    <t>ENERO Y FEBRERO 2026: PARA ESTE PERIODO SE REALIZO LA GESTION DE 21 UNA EMERGENCIA</t>
  </si>
  <si>
    <t>MARZO 2026: PARA ESTE PERIODO NO SE REALIZARON ACTIVIDADES</t>
  </si>
  <si>
    <t>MARZO 2026: PARA ESTE PERIODO SE REALIZO LA GESTION DE 1 UNA EMERGENCIA</t>
  </si>
  <si>
    <t>MARZO 2026: PARA ESTE PERIODO SE REALIZO LA GESTION DE 2 UNA EMERGENCIA</t>
  </si>
  <si>
    <t>MARZO 2026: PARA ESTE PERIODO SE REALIZO LA GESTION DE 9 UNA EMERGENCIA</t>
  </si>
  <si>
    <t>MARZO 2026: PARA ESTE PERIODO SE REALIZO LA GESTION DE 5 UNA EMERGENCIA</t>
  </si>
  <si>
    <t>MARZO 2026: PARA ESTE PERIODO SE REALIZO LA GESTION DE 11 UNA EMERGENCIA</t>
  </si>
  <si>
    <t>MARZO 2026: PARA ESTE PERIODO SE REALIZO LA GESTION DE 10 UNA EMERGENCIA</t>
  </si>
  <si>
    <t>MARZO 2026: PARA ESTE PERIODO SE REALIZO LA GESTION DE 3 UNA EMERGENCIA</t>
  </si>
  <si>
    <t>MARZO 2026: PARA ESTE PERIODO SE REALIZO LA GESTION DE 20 UNA EMERGENCIA</t>
  </si>
  <si>
    <t>MARZO 2026: PARA ESTE PERIODO SE REALIZO LA GESTION DE 33 UNA EMERGENCIA</t>
  </si>
  <si>
    <t>MARZO 2026: PARA ESTE PERIODO SE REALIZO LA GESTION DE 6 UNA EMERGENCIA</t>
  </si>
  <si>
    <t>ABRIL 2026: PARA ESTE PERIODO SE REALIZO LA GESTION DE 1 UNA EMERGENCIA</t>
  </si>
  <si>
    <t>ABRIL 2026: PARA ESTE PERIODO SE REALIZO LA GESTION DE 4 UNA EMERGENCIA</t>
  </si>
  <si>
    <t>ABRIL 2026: PARA ESTE PERIODO SE REALIZO LA GESTION DE 3 UNA EMERGENCIA</t>
  </si>
  <si>
    <t>ABRIL 2026: PARA ESTE PERIODO SE REALIZO LA GESTION DE 6 UNA EMERGENCIA</t>
  </si>
  <si>
    <t>ABRIL 2026: PARA ESTE PERIODO SE REALIZO LA GESTION DE 12 UNA EMERGENCIA</t>
  </si>
  <si>
    <t>ABRIL 2026: PARA ESTE PERIODO SE REALIZO LA GESTION DE 7 UNA EMERGENCIA</t>
  </si>
  <si>
    <t>ABRIL 2026: PARA ESTE PERIODO SE REALIZO LA GESTION DE 2 UNA EMERGENCIA</t>
  </si>
  <si>
    <t>ABRIL 2026: PARA ESTE PERIODO SE REALIZO LA GESTION DE 15 UNA EMERGENCIA</t>
  </si>
  <si>
    <t>ABRIL 2026: PARA ESTE PERIODO SE REALIZO LA GESTION DE 51 UNA EMERGENCIA</t>
  </si>
  <si>
    <t>ABRIL 2026: PARA ESTE PERIODO SE REALIZO LA GESTION DE 5 UNA EMERGENCIA</t>
  </si>
  <si>
    <t>ABRIL 2026: PARA ESTE PERIODO SE REALIZO LA GESTION DE 13 UNA EMERGENCIA</t>
  </si>
  <si>
    <t>ABRIL 2026: PARA ESTE PERIODO SE REALIZO LA GESTION DE 35 UNA EMERGENCIA</t>
  </si>
  <si>
    <t>ABRIL 2026: PARA ESTE PERIODO SE REALIZO LA GESTION DE 24 UNA EMERGENCIA</t>
  </si>
  <si>
    <t>ABRIL 2026: PARA ESTE PERIODO SE REALIZO LA GESTION DE 14 UNA EMERGENCIA</t>
  </si>
  <si>
    <t>ABRIL 2026: PARA ESTE PERIODO SE REALIZO LA GESTION DE 37 UNA EMERGENCIA</t>
  </si>
  <si>
    <t>ABRIL 2026: PARA ESTE PERIODO SE REALIZO LA GESTION DE 27 UNA EMERGENCIA</t>
  </si>
  <si>
    <t>ABRIL 2026: PARA ESTE PERIODO SE REALIZO LA GESTION DE 8 UNA EMERGENCIA</t>
  </si>
  <si>
    <t>ABRIL 2026: PARA ESTE PERIODO SE REALIZO LA GESTION DE 137 UNA EMERGENCIA</t>
  </si>
  <si>
    <t>ABRIL 2026: PARA ESTE PERIODO SE REALIZO LA GESTION DE 19 UNA EMERGENCIA</t>
  </si>
  <si>
    <t>ABRIL 2026: PARA ESTE PERIODO SE REALIZO LA GESTION DE 9 UNA EMERGENCIA</t>
  </si>
  <si>
    <t>ABRIL 2026: PARA ESTE PERIODO SE REALIZO LA GESTION DE 10 UNA EMERGENCIA</t>
  </si>
  <si>
    <t>ABRIL 2026: PARA ESTE PERIODO NO SE REALIZARON ACTIVIDADES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</si>
</sst>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6" formatCode="&quot;$&quot;\ #,##0;[Red]\-&quot;$&quot;\ #,##0"/>
    <numFmt numFmtId="44" formatCode="_-&quot;$&quot;\ * #,##0.00_-;\-&quot;$&quot;\ * #,##0.00_-;_-&quot;$&quot;\ * &quot;-&quot;??_-;_-@_-"/>
    <numFmt numFmtId="164" formatCode="&quot;$&quot;#,##0.00"/>
    <numFmt numFmtId="165" formatCode="[$$-240A]\ #,##0"/>
    <numFmt numFmtId="166" formatCode="&quot;$&quot;\ #,##0"/>
    <numFmt numFmtId="167" formatCode="_-&quot;$&quot;\ * #,##0.00_-;\-&quot;$&quot;\ * #,##0.00_-;_-&quot;$&quot;\ * &quot;-&quot;??_-;_-@"/>
    <numFmt numFmtId="168" formatCode="_-&quot;$&quot;\ * #,##0_-;\-&quot;$&quot;\ * #,##0_-;_-&quot;$&quot;\ * &quot;-&quot;??_-;_-@"/>
    <numFmt numFmtId="169" formatCode="_-&quot;$&quot;\ * #,##0_-;\-&quot;$&quot;\ * #,##0_-;_-&quot;$&quot;\ * &quot;-&quot;??_-;_-@_-"/>
    <numFmt numFmtId="170" formatCode="#,##0_ ;\-#,##0\ "/>
    <numFmt numFmtId="171" formatCode="dd/mm/yyyy"/>
    <numFmt numFmtId="172" formatCode="\$\ #,##0;[Red]\-\$\ #,##0"/>
  </numFmts>
  <fonts count="28" x14ac:knownFonts="1">
    <font>
      <sz val="11"/>
      <color theme="1"/>
      <name val="Aptos Narrow"/>
      <scheme val="minor"/>
    </font>
    <font>
      <sz val="11"/>
      <color theme="1"/>
      <name val="Aptos Narrow"/>
      <family val="2"/>
      <scheme val="minor"/>
    </font>
    <font>
      <sz val="11"/>
      <color theme="1"/>
      <name val="Aptos Narrow"/>
      <family val="2"/>
      <scheme val="minor"/>
    </font>
    <font>
      <b/>
      <sz val="14"/>
      <color theme="1"/>
      <name val="Arial"/>
      <family val="2"/>
    </font>
    <font>
      <sz val="11"/>
      <name val="Aptos Narrow"/>
      <family val="2"/>
    </font>
    <font>
      <sz val="11"/>
      <color theme="1"/>
      <name val="Aptos Narrow"/>
      <family val="2"/>
    </font>
    <font>
      <sz val="12"/>
      <color theme="1"/>
      <name val="Arial"/>
      <family val="2"/>
    </font>
    <font>
      <sz val="11"/>
      <color theme="1"/>
      <name val="Arial"/>
      <family val="2"/>
    </font>
    <font>
      <b/>
      <sz val="11"/>
      <color theme="1"/>
      <name val="Arial"/>
      <family val="2"/>
    </font>
    <font>
      <sz val="11"/>
      <color theme="1"/>
      <name val="Aptos Narrow"/>
      <family val="2"/>
      <scheme val="minor"/>
    </font>
    <font>
      <sz val="11"/>
      <name val="Arial"/>
      <family val="2"/>
    </font>
    <font>
      <b/>
      <sz val="11"/>
      <name val="Arial"/>
      <family val="2"/>
    </font>
    <font>
      <sz val="11"/>
      <color theme="1"/>
      <name val="Calibri"/>
      <family val="2"/>
    </font>
    <font>
      <b/>
      <sz val="11"/>
      <color theme="1"/>
      <name val="Aptos Narrow"/>
      <family val="2"/>
      <scheme val="minor"/>
    </font>
    <font>
      <b/>
      <sz val="11"/>
      <color rgb="FF000000"/>
      <name val="Aptos Narrow"/>
      <family val="2"/>
      <scheme val="minor"/>
    </font>
    <font>
      <b/>
      <sz val="11"/>
      <color theme="0"/>
      <name val="Aptos Narrow"/>
      <family val="2"/>
      <scheme val="minor"/>
    </font>
    <font>
      <b/>
      <sz val="20"/>
      <color theme="8" tint="-0.499984740745262"/>
      <name val="Aptos Narrow"/>
      <family val="2"/>
      <scheme val="minor"/>
    </font>
    <font>
      <b/>
      <sz val="11"/>
      <color rgb="FFFFFFFF"/>
      <name val="Arial Narrow"/>
      <family val="2"/>
    </font>
    <font>
      <b/>
      <sz val="11"/>
      <color theme="0"/>
      <name val="Arial Narrow"/>
      <family val="2"/>
    </font>
    <font>
      <sz val="11"/>
      <color theme="1"/>
      <name val="Arial Narrow"/>
      <family val="2"/>
    </font>
    <font>
      <b/>
      <sz val="11"/>
      <name val="Arial Narrow"/>
      <family val="2"/>
    </font>
    <font>
      <sz val="11"/>
      <name val="Arial Narrow"/>
      <family val="2"/>
    </font>
    <font>
      <b/>
      <sz val="11"/>
      <name val="Aptos Narrow"/>
      <family val="2"/>
      <scheme val="minor"/>
    </font>
    <font>
      <sz val="11"/>
      <name val="Aptos Narrow"/>
      <scheme val="minor"/>
    </font>
    <font>
      <sz val="11"/>
      <name val="Aptos Narrow"/>
      <family val="2"/>
      <scheme val="minor"/>
    </font>
    <font>
      <sz val="10"/>
      <name val="Arial"/>
      <family val="2"/>
    </font>
    <font>
      <b/>
      <sz val="20"/>
      <name val="Aptos Narrow"/>
      <family val="2"/>
      <scheme val="minor"/>
    </font>
    <font>
      <sz val="10"/>
      <color theme="1"/>
      <name val="Arial"/>
      <family val="2"/>
    </font>
  </fonts>
  <fills count="23">
    <fill>
      <patternFill patternType="none"/>
    </fill>
    <fill>
      <patternFill patternType="gray125"/>
    </fill>
    <fill>
      <patternFill patternType="solid">
        <fgColor rgb="FFD8D8D8"/>
        <bgColor rgb="FFD8D8D8"/>
      </patternFill>
    </fill>
    <fill>
      <patternFill patternType="solid">
        <fgColor rgb="FFFFC000"/>
        <bgColor rgb="FFFFC000"/>
      </patternFill>
    </fill>
    <fill>
      <patternFill patternType="solid">
        <fgColor rgb="FFFFFFCC"/>
        <bgColor rgb="FFFFFFCC"/>
      </patternFill>
    </fill>
    <fill>
      <patternFill patternType="solid">
        <fgColor rgb="FFCCCCFF"/>
        <bgColor rgb="FFCCCCFF"/>
      </patternFill>
    </fill>
    <fill>
      <patternFill patternType="solid">
        <fgColor rgb="FF33CCCC"/>
        <bgColor rgb="FF33CCCC"/>
      </patternFill>
    </fill>
    <fill>
      <patternFill patternType="solid">
        <fgColor rgb="FFFF66CC"/>
        <bgColor rgb="FFFF66CC"/>
      </patternFill>
    </fill>
    <fill>
      <patternFill patternType="solid">
        <fgColor rgb="FF99CCFF"/>
        <bgColor rgb="FF99CCFF"/>
      </patternFill>
    </fill>
    <fill>
      <patternFill patternType="solid">
        <fgColor rgb="FFFFFF99"/>
        <bgColor rgb="FFFFFF99"/>
      </patternFill>
    </fill>
    <fill>
      <patternFill patternType="solid">
        <fgColor rgb="FFD76DCC"/>
        <bgColor rgb="FFD76DCC"/>
      </patternFill>
    </fill>
    <fill>
      <patternFill patternType="solid">
        <fgColor rgb="FFD0D0D0"/>
        <bgColor rgb="FFD0D0D0"/>
      </patternFill>
    </fill>
    <fill>
      <patternFill patternType="solid">
        <fgColor rgb="FFF1CEEE"/>
        <bgColor rgb="FFF1CEEE"/>
      </patternFill>
    </fill>
    <fill>
      <patternFill patternType="solid">
        <fgColor rgb="FF95DCF7"/>
        <bgColor rgb="FF95DCF7"/>
      </patternFill>
    </fill>
    <fill>
      <patternFill patternType="solid">
        <fgColor rgb="FFF1A983"/>
        <bgColor rgb="FFF1A983"/>
      </patternFill>
    </fill>
    <fill>
      <patternFill patternType="solid">
        <fgColor rgb="FF8ED873"/>
        <bgColor rgb="FF8ED873"/>
      </patternFill>
    </fill>
    <fill>
      <patternFill patternType="solid">
        <fgColor rgb="FFFFC000"/>
        <bgColor rgb="FFFFFFCC"/>
      </patternFill>
    </fill>
    <fill>
      <patternFill patternType="solid">
        <fgColor theme="0"/>
        <bgColor indexed="64"/>
      </patternFill>
    </fill>
    <fill>
      <patternFill patternType="solid">
        <fgColor theme="6" tint="0.59999389629810485"/>
        <bgColor rgb="FFD8D8D8"/>
      </patternFill>
    </fill>
    <fill>
      <patternFill patternType="solid">
        <fgColor rgb="FF92D050"/>
        <bgColor indexed="64"/>
      </patternFill>
    </fill>
    <fill>
      <patternFill patternType="solid">
        <fgColor rgb="FF0070C0"/>
        <bgColor indexed="64"/>
      </patternFill>
    </fill>
    <fill>
      <patternFill patternType="solid">
        <fgColor theme="8" tint="-0.249977111117893"/>
        <bgColor indexed="64"/>
      </patternFill>
    </fill>
    <fill>
      <patternFill patternType="solid">
        <fgColor theme="8" tint="0.59999389629810485"/>
        <bgColor indexed="64"/>
      </patternFill>
    </fill>
  </fills>
  <borders count="2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44" fontId="9" fillId="0" borderId="0" applyFont="0" applyFill="0" applyBorder="0" applyAlignment="0" applyProtection="0"/>
    <xf numFmtId="0" fontId="2" fillId="0" borderId="0"/>
    <xf numFmtId="44" fontId="2" fillId="0" borderId="0" applyFont="0" applyFill="0" applyBorder="0" applyAlignment="0" applyProtection="0"/>
  </cellStyleXfs>
  <cellXfs count="252">
    <xf numFmtId="0" fontId="0" fillId="0" borderId="0" xfId="0"/>
    <xf numFmtId="0" fontId="5" fillId="0" borderId="0" xfId="0" applyFont="1" applyAlignment="1">
      <alignment vertical="center" wrapText="1"/>
    </xf>
    <xf numFmtId="0" fontId="7"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3" borderId="4" xfId="0" applyFont="1" applyFill="1" applyBorder="1" applyAlignment="1">
      <alignment horizontal="left" vertical="center" wrapText="1"/>
    </xf>
    <xf numFmtId="164" fontId="7" fillId="0" borderId="4" xfId="0" applyNumberFormat="1" applyFont="1" applyBorder="1" applyAlignment="1">
      <alignment horizontal="left" vertical="center" wrapText="1"/>
    </xf>
    <xf numFmtId="0" fontId="6" fillId="4" borderId="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8" borderId="4" xfId="0" applyFont="1" applyFill="1" applyBorder="1" applyAlignment="1">
      <alignment vertical="center" wrapText="1"/>
    </xf>
    <xf numFmtId="0" fontId="6" fillId="8" borderId="4" xfId="0" applyFont="1" applyFill="1" applyBorder="1" applyAlignment="1">
      <alignment horizontal="left" vertical="center" wrapText="1"/>
    </xf>
    <xf numFmtId="0" fontId="6" fillId="9" borderId="4" xfId="0" applyFont="1" applyFill="1" applyBorder="1" applyAlignment="1">
      <alignment horizontal="left" vertical="center" wrapText="1"/>
    </xf>
    <xf numFmtId="0" fontId="6" fillId="10" borderId="4" xfId="0" applyFont="1" applyFill="1" applyBorder="1" applyAlignment="1">
      <alignment horizontal="left" vertical="center" wrapText="1"/>
    </xf>
    <xf numFmtId="0" fontId="6" fillId="11" borderId="4" xfId="0" applyFont="1" applyFill="1" applyBorder="1" applyAlignment="1">
      <alignment horizontal="left" vertical="center" wrapText="1"/>
    </xf>
    <xf numFmtId="0" fontId="6" fillId="12" borderId="4" xfId="0" applyFont="1" applyFill="1" applyBorder="1" applyAlignment="1">
      <alignment horizontal="left" vertical="center" wrapText="1"/>
    </xf>
    <xf numFmtId="0" fontId="6" fillId="13" borderId="4" xfId="0" applyFont="1" applyFill="1" applyBorder="1" applyAlignment="1">
      <alignment horizontal="left" vertical="center" wrapText="1"/>
    </xf>
    <xf numFmtId="0" fontId="6" fillId="14" borderId="4" xfId="0" applyFont="1" applyFill="1" applyBorder="1" applyAlignment="1">
      <alignment horizontal="left" vertical="center" wrapText="1"/>
    </xf>
    <xf numFmtId="0" fontId="6" fillId="15" borderId="4" xfId="0" applyFont="1" applyFill="1" applyBorder="1" applyAlignment="1">
      <alignment horizontal="left" vertical="center" wrapText="1"/>
    </xf>
    <xf numFmtId="0" fontId="6" fillId="0" borderId="0" xfId="0" applyFont="1" applyAlignment="1">
      <alignment horizontal="left" vertical="center" wrapText="1"/>
    </xf>
    <xf numFmtId="169" fontId="7" fillId="0" borderId="17" xfId="1" applyNumberFormat="1" applyFont="1" applyBorder="1" applyAlignment="1">
      <alignment horizontal="center" vertical="center"/>
    </xf>
    <xf numFmtId="44" fontId="7" fillId="0" borderId="17" xfId="1" applyFont="1" applyBorder="1" applyAlignment="1">
      <alignment horizontal="center" vertical="center"/>
    </xf>
    <xf numFmtId="170" fontId="7" fillId="0" borderId="17" xfId="1" applyNumberFormat="1" applyFont="1" applyFill="1" applyBorder="1" applyAlignment="1">
      <alignment horizontal="center" vertical="center"/>
    </xf>
    <xf numFmtId="0" fontId="7" fillId="0" borderId="17" xfId="0" applyFont="1" applyBorder="1" applyAlignment="1">
      <alignment horizontal="center" vertical="center"/>
    </xf>
    <xf numFmtId="0" fontId="7" fillId="0" borderId="17" xfId="0" applyFont="1" applyBorder="1" applyAlignment="1">
      <alignment horizontal="center" vertical="center" wrapText="1"/>
    </xf>
    <xf numFmtId="0" fontId="8" fillId="10" borderId="17" xfId="0" applyFont="1" applyFill="1" applyBorder="1" applyAlignment="1">
      <alignment horizontal="center" vertical="center" wrapText="1"/>
    </xf>
    <xf numFmtId="0" fontId="8" fillId="12" borderId="17" xfId="0" applyFont="1" applyFill="1" applyBorder="1" applyAlignment="1">
      <alignment horizontal="center" vertical="center" wrapText="1"/>
    </xf>
    <xf numFmtId="44" fontId="8" fillId="12" borderId="17" xfId="1" applyFont="1" applyFill="1" applyBorder="1" applyAlignment="1">
      <alignment horizontal="center" vertical="center" wrapText="1"/>
    </xf>
    <xf numFmtId="169" fontId="10" fillId="17" borderId="17" xfId="1" applyNumberFormat="1" applyFont="1" applyFill="1" applyBorder="1" applyAlignment="1">
      <alignment horizontal="center" vertical="center"/>
    </xf>
    <xf numFmtId="0" fontId="8" fillId="13" borderId="17" xfId="0" applyFont="1" applyFill="1" applyBorder="1" applyAlignment="1">
      <alignment horizontal="center" vertical="center" wrapText="1"/>
    </xf>
    <xf numFmtId="169" fontId="8" fillId="13" borderId="17" xfId="1" applyNumberFormat="1" applyFont="1" applyFill="1" applyBorder="1" applyAlignment="1">
      <alignment horizontal="center" vertical="center" wrapText="1"/>
    </xf>
    <xf numFmtId="0" fontId="8" fillId="14" borderId="17" xfId="0" applyFont="1" applyFill="1" applyBorder="1" applyAlignment="1">
      <alignment horizontal="center" vertical="center" wrapText="1"/>
    </xf>
    <xf numFmtId="0" fontId="8" fillId="15" borderId="17" xfId="0" applyFont="1" applyFill="1" applyBorder="1" applyAlignment="1">
      <alignment horizontal="center" vertical="center" wrapText="1"/>
    </xf>
    <xf numFmtId="44" fontId="8" fillId="13" borderId="17" xfId="1"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168" fontId="7" fillId="0" borderId="0" xfId="0" applyNumberFormat="1" applyFont="1" applyAlignment="1">
      <alignment horizontal="center" vertical="center"/>
    </xf>
    <xf numFmtId="169" fontId="7" fillId="0" borderId="0" xfId="1" applyNumberFormat="1" applyFont="1" applyBorder="1" applyAlignment="1">
      <alignment horizontal="center" vertical="center"/>
    </xf>
    <xf numFmtId="44" fontId="7" fillId="0" borderId="0" xfId="1" applyFont="1" applyBorder="1" applyAlignment="1">
      <alignment horizontal="center" vertical="center"/>
    </xf>
    <xf numFmtId="167" fontId="7" fillId="0" borderId="0" xfId="0" applyNumberFormat="1" applyFont="1" applyAlignment="1">
      <alignment horizontal="center" vertical="center"/>
    </xf>
    <xf numFmtId="0" fontId="10" fillId="0" borderId="0" xfId="0" applyFont="1" applyAlignment="1">
      <alignment horizontal="center" vertical="center"/>
    </xf>
    <xf numFmtId="0" fontId="8" fillId="4" borderId="17" xfId="0" applyFont="1" applyFill="1" applyBorder="1" applyAlignment="1">
      <alignment horizontal="center" vertical="center" wrapText="1"/>
    </xf>
    <xf numFmtId="168" fontId="8" fillId="5" borderId="17" xfId="0" applyNumberFormat="1" applyFont="1" applyFill="1" applyBorder="1" applyAlignment="1">
      <alignment horizontal="center" vertical="center" wrapText="1"/>
    </xf>
    <xf numFmtId="0" fontId="8" fillId="5" borderId="17" xfId="0" applyFont="1" applyFill="1" applyBorder="1" applyAlignment="1">
      <alignment horizontal="center" vertical="center" wrapText="1"/>
    </xf>
    <xf numFmtId="168" fontId="8" fillId="6" borderId="17" xfId="0" applyNumberFormat="1"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6" borderId="17" xfId="0" applyFont="1" applyFill="1" applyBorder="1" applyAlignment="1">
      <alignment horizontal="center" vertical="center" wrapText="1"/>
    </xf>
    <xf numFmtId="0" fontId="11" fillId="11" borderId="17" xfId="0" applyFont="1" applyFill="1" applyBorder="1" applyAlignment="1">
      <alignment horizontal="center" vertical="center" wrapText="1"/>
    </xf>
    <xf numFmtId="9" fontId="7" fillId="0" borderId="17" xfId="0" applyNumberFormat="1" applyFont="1" applyBorder="1" applyAlignment="1">
      <alignment horizontal="center" vertical="center"/>
    </xf>
    <xf numFmtId="168" fontId="7" fillId="0" borderId="17" xfId="0" applyNumberFormat="1" applyFont="1" applyBorder="1" applyAlignment="1">
      <alignment horizontal="center" vertical="center"/>
    </xf>
    <xf numFmtId="1" fontId="7" fillId="0" borderId="17" xfId="1" applyNumberFormat="1" applyFont="1" applyBorder="1" applyAlignment="1">
      <alignment horizontal="center" vertical="center"/>
    </xf>
    <xf numFmtId="1" fontId="7" fillId="0" borderId="17" xfId="0" applyNumberFormat="1" applyFont="1" applyBorder="1" applyAlignment="1">
      <alignment horizontal="center" vertical="center"/>
    </xf>
    <xf numFmtId="0" fontId="7" fillId="0" borderId="17" xfId="0" applyFont="1" applyBorder="1" applyAlignment="1">
      <alignment vertical="center" wrapText="1"/>
    </xf>
    <xf numFmtId="0" fontId="7" fillId="0" borderId="17" xfId="0" applyFont="1" applyBorder="1" applyAlignment="1">
      <alignment wrapText="1"/>
    </xf>
    <xf numFmtId="1" fontId="8" fillId="4" borderId="17" xfId="0" applyNumberFormat="1" applyFont="1" applyFill="1" applyBorder="1" applyAlignment="1">
      <alignment horizontal="center" vertical="center" wrapText="1"/>
    </xf>
    <xf numFmtId="1" fontId="7" fillId="0" borderId="0" xfId="0" applyNumberFormat="1" applyFont="1" applyAlignment="1">
      <alignment horizontal="center" vertical="center"/>
    </xf>
    <xf numFmtId="1" fontId="8" fillId="5" borderId="17" xfId="0" applyNumberFormat="1" applyFont="1" applyFill="1" applyBorder="1" applyAlignment="1">
      <alignment horizontal="center" vertical="center" wrapText="1"/>
    </xf>
    <xf numFmtId="1" fontId="8" fillId="8" borderId="17" xfId="0" applyNumberFormat="1"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1" fontId="8" fillId="11" borderId="17" xfId="0" applyNumberFormat="1" applyFont="1" applyFill="1" applyBorder="1" applyAlignment="1">
      <alignment horizontal="center" vertical="center" wrapText="1"/>
    </xf>
    <xf numFmtId="169" fontId="7" fillId="0" borderId="0" xfId="1" applyNumberFormat="1" applyFont="1" applyAlignment="1">
      <alignment horizontal="center" vertical="center"/>
    </xf>
    <xf numFmtId="44" fontId="8" fillId="14" borderId="17" xfId="1" applyFont="1" applyFill="1" applyBorder="1" applyAlignment="1">
      <alignment horizontal="center" vertical="center" wrapText="1"/>
    </xf>
    <xf numFmtId="44" fontId="7" fillId="0" borderId="0" xfId="1" applyFont="1" applyAlignment="1">
      <alignment horizontal="center" vertical="center"/>
    </xf>
    <xf numFmtId="169" fontId="8" fillId="14" borderId="17" xfId="1" applyNumberFormat="1" applyFont="1" applyFill="1" applyBorder="1" applyAlignment="1">
      <alignment horizontal="center" vertical="center" wrapText="1"/>
    </xf>
    <xf numFmtId="169" fontId="7" fillId="0" borderId="17" xfId="1" applyNumberFormat="1" applyFont="1" applyFill="1" applyBorder="1" applyAlignment="1">
      <alignment horizontal="center" vertical="center"/>
    </xf>
    <xf numFmtId="44" fontId="7" fillId="0" borderId="17" xfId="1" applyFont="1" applyFill="1" applyBorder="1" applyAlignment="1">
      <alignment horizontal="center" vertical="center"/>
    </xf>
    <xf numFmtId="169" fontId="7" fillId="17" borderId="17" xfId="1" applyNumberFormat="1" applyFont="1" applyFill="1" applyBorder="1" applyAlignment="1">
      <alignment horizontal="center" vertical="center"/>
    </xf>
    <xf numFmtId="0" fontId="12" fillId="0" borderId="17" xfId="0" applyFont="1" applyBorder="1" applyAlignment="1">
      <alignment vertical="center" wrapText="1"/>
    </xf>
    <xf numFmtId="44" fontId="8" fillId="15" borderId="17" xfId="1" applyFont="1" applyFill="1" applyBorder="1" applyAlignment="1">
      <alignment horizontal="center" vertical="center" wrapText="1"/>
    </xf>
    <xf numFmtId="0" fontId="12" fillId="0" borderId="18" xfId="0" applyFont="1" applyBorder="1" applyAlignment="1">
      <alignment vertical="center" wrapText="1"/>
    </xf>
    <xf numFmtId="0" fontId="10" fillId="0" borderId="17" xfId="0" applyFont="1" applyBorder="1" applyAlignment="1">
      <alignment horizontal="center" vertical="center" wrapText="1"/>
    </xf>
    <xf numFmtId="0" fontId="10" fillId="0" borderId="17" xfId="0" applyFont="1" applyBorder="1" applyAlignment="1" applyProtection="1">
      <alignment horizontal="center" vertical="center" wrapText="1"/>
      <protection locked="0"/>
    </xf>
    <xf numFmtId="6" fontId="7" fillId="0" borderId="17" xfId="0" applyNumberFormat="1" applyFont="1" applyBorder="1" applyAlignment="1">
      <alignment horizontal="center" vertical="center"/>
    </xf>
    <xf numFmtId="5" fontId="7" fillId="0" borderId="17" xfId="1" applyNumberFormat="1" applyFont="1" applyBorder="1" applyAlignment="1">
      <alignment horizontal="center" vertical="center"/>
    </xf>
    <xf numFmtId="2" fontId="7" fillId="0" borderId="0" xfId="0" applyNumberFormat="1" applyFont="1" applyAlignment="1">
      <alignment horizontal="center" vertical="center"/>
    </xf>
    <xf numFmtId="0" fontId="14" fillId="19" borderId="0" xfId="0" applyFont="1" applyFill="1" applyAlignment="1">
      <alignment horizontal="center" vertical="center" wrapText="1"/>
    </xf>
    <xf numFmtId="49" fontId="0" fillId="0" borderId="0" xfId="0" applyNumberFormat="1" applyAlignment="1">
      <alignment horizontal="center" vertical="center" wrapText="1"/>
    </xf>
    <xf numFmtId="171" fontId="0" fillId="0" borderId="0" xfId="0" applyNumberFormat="1" applyAlignment="1">
      <alignment horizontal="center" vertical="center" wrapText="1"/>
    </xf>
    <xf numFmtId="172" fontId="0" fillId="0" borderId="0" xfId="0" applyNumberFormat="1" applyAlignment="1">
      <alignment horizontal="center" vertical="center" wrapText="1"/>
    </xf>
    <xf numFmtId="0" fontId="13" fillId="0" borderId="0" xfId="0" applyFont="1"/>
    <xf numFmtId="172" fontId="13" fillId="0" borderId="0" xfId="0" applyNumberFormat="1" applyFont="1"/>
    <xf numFmtId="0" fontId="8" fillId="0" borderId="0" xfId="0" applyFont="1" applyAlignment="1">
      <alignment horizontal="center" vertical="center"/>
    </xf>
    <xf numFmtId="0" fontId="7" fillId="0" borderId="18" xfId="0" applyFont="1" applyBorder="1" applyAlignment="1">
      <alignment horizontal="center" vertical="center" wrapText="1"/>
    </xf>
    <xf numFmtId="0" fontId="2" fillId="0" borderId="0" xfId="2" applyAlignment="1">
      <alignment horizontal="center" vertical="center"/>
    </xf>
    <xf numFmtId="9" fontId="2" fillId="0" borderId="0" xfId="2" applyNumberFormat="1" applyAlignment="1">
      <alignment horizontal="center" vertical="center"/>
    </xf>
    <xf numFmtId="165" fontId="2" fillId="0" borderId="0" xfId="2" applyNumberFormat="1" applyAlignment="1">
      <alignment horizontal="center" vertical="center"/>
    </xf>
    <xf numFmtId="0" fontId="2" fillId="0" borderId="0" xfId="2" applyAlignment="1">
      <alignment horizontal="left" vertical="center"/>
    </xf>
    <xf numFmtId="0" fontId="17" fillId="20" borderId="17" xfId="2" applyFont="1" applyFill="1" applyBorder="1" applyAlignment="1">
      <alignment horizontal="center" vertical="center"/>
    </xf>
    <xf numFmtId="0" fontId="17" fillId="20" borderId="17" xfId="2" applyFont="1" applyFill="1" applyBorder="1" applyAlignment="1">
      <alignment horizontal="center" vertical="center" wrapText="1"/>
    </xf>
    <xf numFmtId="9" fontId="18" fillId="21" borderId="17" xfId="2" applyNumberFormat="1" applyFont="1" applyFill="1" applyBorder="1" applyAlignment="1">
      <alignment horizontal="center" vertical="center"/>
    </xf>
    <xf numFmtId="165" fontId="15" fillId="21" borderId="17" xfId="2" applyNumberFormat="1" applyFont="1" applyFill="1" applyBorder="1" applyAlignment="1">
      <alignment horizontal="center" vertical="center"/>
    </xf>
    <xf numFmtId="0" fontId="15" fillId="21" borderId="17" xfId="2" applyFont="1" applyFill="1" applyBorder="1" applyAlignment="1">
      <alignment horizontal="center" vertical="center"/>
    </xf>
    <xf numFmtId="0" fontId="15" fillId="21" borderId="23" xfId="2" applyFont="1" applyFill="1" applyBorder="1" applyAlignment="1">
      <alignment horizontal="left" vertical="center"/>
    </xf>
    <xf numFmtId="0" fontId="2" fillId="0" borderId="22" xfId="2" applyBorder="1" applyAlignment="1">
      <alignment horizontal="center" vertical="center"/>
    </xf>
    <xf numFmtId="0" fontId="19" fillId="0" borderId="17" xfId="2" applyFont="1" applyBorder="1" applyAlignment="1">
      <alignment horizontal="center" vertical="center"/>
    </xf>
    <xf numFmtId="0" fontId="19" fillId="0" borderId="17" xfId="2" applyFont="1" applyBorder="1" applyAlignment="1">
      <alignment horizontal="center" vertical="center" wrapText="1"/>
    </xf>
    <xf numFmtId="44" fontId="19" fillId="0" borderId="17" xfId="3" applyFont="1" applyBorder="1" applyAlignment="1">
      <alignment horizontal="center" vertical="center"/>
    </xf>
    <xf numFmtId="9" fontId="19" fillId="0" borderId="17" xfId="3" applyNumberFormat="1" applyFont="1" applyBorder="1" applyAlignment="1">
      <alignment horizontal="center" vertical="center"/>
    </xf>
    <xf numFmtId="165" fontId="2" fillId="0" borderId="17" xfId="2" applyNumberFormat="1" applyBorder="1" applyAlignment="1">
      <alignment horizontal="center" vertical="center"/>
    </xf>
    <xf numFmtId="165" fontId="2" fillId="0" borderId="23" xfId="2" applyNumberFormat="1" applyBorder="1" applyAlignment="1">
      <alignment horizontal="left" vertical="center"/>
    </xf>
    <xf numFmtId="0" fontId="2" fillId="0" borderId="23" xfId="2" applyBorder="1" applyAlignment="1">
      <alignment horizontal="left" vertical="center"/>
    </xf>
    <xf numFmtId="0" fontId="19" fillId="22" borderId="17" xfId="2" applyFont="1" applyFill="1" applyBorder="1" applyAlignment="1">
      <alignment horizontal="center" vertical="center"/>
    </xf>
    <xf numFmtId="0" fontId="19" fillId="22" borderId="17" xfId="2" applyFont="1" applyFill="1" applyBorder="1" applyAlignment="1">
      <alignment horizontal="center" vertical="center" wrapText="1"/>
    </xf>
    <xf numFmtId="44" fontId="19" fillId="22" borderId="17" xfId="3" applyFont="1" applyFill="1" applyBorder="1" applyAlignment="1">
      <alignment horizontal="center" vertical="center"/>
    </xf>
    <xf numFmtId="9" fontId="19" fillId="22" borderId="17" xfId="3" applyNumberFormat="1" applyFont="1" applyFill="1" applyBorder="1" applyAlignment="1">
      <alignment horizontal="center" vertical="center"/>
    </xf>
    <xf numFmtId="165" fontId="2" fillId="22" borderId="17" xfId="2" applyNumberFormat="1" applyFill="1" applyBorder="1" applyAlignment="1">
      <alignment horizontal="center" vertical="center"/>
    </xf>
    <xf numFmtId="0" fontId="2" fillId="22" borderId="23" xfId="2" applyFill="1" applyBorder="1" applyAlignment="1">
      <alignment horizontal="left" vertical="center"/>
    </xf>
    <xf numFmtId="0" fontId="2" fillId="0" borderId="24" xfId="2" applyBorder="1" applyAlignment="1">
      <alignment horizontal="center" vertical="center"/>
    </xf>
    <xf numFmtId="0" fontId="2" fillId="0" borderId="25" xfId="2" applyBorder="1" applyAlignment="1">
      <alignment horizontal="center" vertical="center"/>
    </xf>
    <xf numFmtId="44" fontId="2" fillId="0" borderId="25" xfId="2" applyNumberFormat="1" applyBorder="1" applyAlignment="1">
      <alignment horizontal="center" vertical="center"/>
    </xf>
    <xf numFmtId="9" fontId="2" fillId="0" borderId="25" xfId="2" applyNumberFormat="1" applyBorder="1" applyAlignment="1">
      <alignment horizontal="center" vertical="center"/>
    </xf>
    <xf numFmtId="165" fontId="2" fillId="0" borderId="25" xfId="2" applyNumberFormat="1" applyBorder="1" applyAlignment="1">
      <alignment horizontal="center" vertical="center"/>
    </xf>
    <xf numFmtId="0" fontId="2" fillId="0" borderId="26" xfId="2" applyBorder="1" applyAlignment="1">
      <alignment horizontal="left" vertical="center"/>
    </xf>
    <xf numFmtId="44" fontId="2" fillId="0" borderId="0" xfId="2" applyNumberFormat="1" applyAlignment="1">
      <alignment horizontal="center" vertical="center"/>
    </xf>
    <xf numFmtId="0" fontId="19" fillId="22" borderId="25" xfId="2" applyFont="1" applyFill="1" applyBorder="1" applyAlignment="1">
      <alignment horizontal="center" vertical="center"/>
    </xf>
    <xf numFmtId="0" fontId="19" fillId="22" borderId="25" xfId="2" applyFont="1" applyFill="1" applyBorder="1" applyAlignment="1">
      <alignment horizontal="center" vertical="center" wrapText="1"/>
    </xf>
    <xf numFmtId="44" fontId="19" fillId="22" borderId="25" xfId="3" applyFont="1" applyFill="1" applyBorder="1" applyAlignment="1">
      <alignment horizontal="center" vertical="center"/>
    </xf>
    <xf numFmtId="9" fontId="19" fillId="22" borderId="25" xfId="3" applyNumberFormat="1" applyFont="1" applyFill="1" applyBorder="1" applyAlignment="1">
      <alignment horizontal="center" vertical="center"/>
    </xf>
    <xf numFmtId="165" fontId="2" fillId="22" borderId="25" xfId="2" applyNumberFormat="1" applyFill="1" applyBorder="1" applyAlignment="1">
      <alignment horizontal="center" vertical="center"/>
    </xf>
    <xf numFmtId="0" fontId="2" fillId="22" borderId="26" xfId="2" applyFill="1" applyBorder="1" applyAlignment="1">
      <alignment horizontal="left" vertical="center"/>
    </xf>
    <xf numFmtId="0" fontId="19" fillId="17" borderId="17" xfId="2" applyFont="1" applyFill="1" applyBorder="1" applyAlignment="1">
      <alignment horizontal="center" vertical="center"/>
    </xf>
    <xf numFmtId="0" fontId="19" fillId="17" borderId="17" xfId="2" applyFont="1" applyFill="1" applyBorder="1" applyAlignment="1">
      <alignment horizontal="center" vertical="center" wrapText="1"/>
    </xf>
    <xf numFmtId="44" fontId="19" fillId="17" borderId="17" xfId="3" applyFont="1" applyFill="1" applyBorder="1" applyAlignment="1">
      <alignment horizontal="center" vertical="center"/>
    </xf>
    <xf numFmtId="9" fontId="19" fillId="17" borderId="17" xfId="3" applyNumberFormat="1" applyFont="1" applyFill="1" applyBorder="1" applyAlignment="1">
      <alignment horizontal="center" vertical="center"/>
    </xf>
    <xf numFmtId="165" fontId="2" fillId="17" borderId="17" xfId="2" applyNumberFormat="1" applyFill="1" applyBorder="1" applyAlignment="1">
      <alignment horizontal="center" vertical="center"/>
    </xf>
    <xf numFmtId="0" fontId="16" fillId="0" borderId="0" xfId="2" applyFont="1" applyAlignment="1">
      <alignment horizontal="center" vertical="center"/>
    </xf>
    <xf numFmtId="0" fontId="15" fillId="0" borderId="0" xfId="2" applyFont="1" applyAlignment="1">
      <alignment horizontal="left" vertical="center"/>
    </xf>
    <xf numFmtId="165" fontId="2" fillId="0" borderId="0" xfId="2" applyNumberFormat="1" applyAlignment="1">
      <alignment horizontal="left" vertical="center"/>
    </xf>
    <xf numFmtId="0" fontId="17" fillId="20" borderId="27" xfId="2" applyFont="1" applyFill="1" applyBorder="1" applyAlignment="1">
      <alignment horizontal="center" vertical="center"/>
    </xf>
    <xf numFmtId="0" fontId="2" fillId="0" borderId="27" xfId="2" applyBorder="1" applyAlignment="1">
      <alignment horizontal="center" vertical="center"/>
    </xf>
    <xf numFmtId="0" fontId="2" fillId="0" borderId="28" xfId="2" applyBorder="1" applyAlignment="1">
      <alignment horizontal="center" vertical="center"/>
    </xf>
    <xf numFmtId="0" fontId="2" fillId="0" borderId="17" xfId="2" applyBorder="1" applyAlignment="1">
      <alignment horizontal="center" vertical="center"/>
    </xf>
    <xf numFmtId="14" fontId="2" fillId="0" borderId="17" xfId="2" applyNumberFormat="1" applyBorder="1" applyAlignment="1">
      <alignment horizontal="center" vertical="center"/>
    </xf>
    <xf numFmtId="0" fontId="1" fillId="0" borderId="17" xfId="2" applyFont="1" applyBorder="1" applyAlignment="1">
      <alignment horizontal="center" vertical="center"/>
    </xf>
    <xf numFmtId="0" fontId="17" fillId="0" borderId="17" xfId="2" applyFont="1" applyBorder="1" applyAlignment="1">
      <alignment horizontal="center" vertical="center"/>
    </xf>
    <xf numFmtId="169" fontId="2" fillId="0" borderId="17" xfId="1" applyNumberFormat="1" applyFont="1" applyBorder="1" applyAlignment="1">
      <alignment horizontal="center" vertical="center"/>
    </xf>
    <xf numFmtId="169" fontId="2" fillId="0" borderId="0" xfId="1" applyNumberFormat="1" applyFont="1" applyAlignment="1">
      <alignment horizontal="center" vertical="center"/>
    </xf>
    <xf numFmtId="0" fontId="20" fillId="0" borderId="17" xfId="2" applyFont="1" applyBorder="1" applyAlignment="1">
      <alignment horizontal="center" vertical="center"/>
    </xf>
    <xf numFmtId="0" fontId="21" fillId="0" borderId="17" xfId="2" applyFont="1" applyBorder="1" applyAlignment="1">
      <alignment horizontal="center" vertical="center"/>
    </xf>
    <xf numFmtId="9" fontId="20" fillId="0" borderId="17" xfId="2" applyNumberFormat="1" applyFont="1" applyBorder="1" applyAlignment="1">
      <alignment horizontal="center" vertical="center"/>
    </xf>
    <xf numFmtId="165" fontId="22" fillId="0" borderId="17" xfId="2" applyNumberFormat="1" applyFont="1" applyBorder="1" applyAlignment="1">
      <alignment horizontal="center" vertical="center"/>
    </xf>
    <xf numFmtId="0" fontId="22" fillId="0" borderId="23" xfId="2" applyFont="1" applyBorder="1" applyAlignment="1">
      <alignment horizontal="left" vertical="center"/>
    </xf>
    <xf numFmtId="0" fontId="22" fillId="0" borderId="17" xfId="2" applyFont="1" applyBorder="1" applyAlignment="1">
      <alignment horizontal="center" vertical="center"/>
    </xf>
    <xf numFmtId="165" fontId="23" fillId="0" borderId="17" xfId="2" applyNumberFormat="1" applyFont="1" applyBorder="1" applyAlignment="1">
      <alignment horizontal="center" vertical="center"/>
    </xf>
    <xf numFmtId="169" fontId="23" fillId="0" borderId="17" xfId="2" applyNumberFormat="1" applyFont="1" applyBorder="1" applyAlignment="1">
      <alignment horizontal="center" vertical="center"/>
    </xf>
    <xf numFmtId="0" fontId="23" fillId="0" borderId="23" xfId="2" applyFont="1" applyBorder="1" applyAlignment="1">
      <alignment horizontal="left" vertical="center"/>
    </xf>
    <xf numFmtId="0" fontId="24" fillId="0" borderId="17" xfId="2" applyFont="1" applyBorder="1" applyAlignment="1">
      <alignment horizontal="center" vertical="center"/>
    </xf>
    <xf numFmtId="0" fontId="24" fillId="0" borderId="27" xfId="2" applyFont="1" applyBorder="1" applyAlignment="1">
      <alignment horizontal="center" vertical="center"/>
    </xf>
    <xf numFmtId="0" fontId="10" fillId="0" borderId="17" xfId="2" applyFont="1" applyBorder="1"/>
    <xf numFmtId="0" fontId="10" fillId="0" borderId="17" xfId="2" applyFont="1" applyBorder="1" applyAlignment="1">
      <alignment vertical="center" wrapText="1"/>
    </xf>
    <xf numFmtId="169" fontId="25" fillId="0" borderId="17" xfId="3" applyNumberFormat="1" applyFont="1" applyBorder="1"/>
    <xf numFmtId="0" fontId="22" fillId="0" borderId="0" xfId="2" applyFont="1" applyAlignment="1">
      <alignment horizontal="left" vertical="center"/>
    </xf>
    <xf numFmtId="0" fontId="24" fillId="0" borderId="0" xfId="2" applyFont="1" applyAlignment="1">
      <alignment horizontal="center" vertical="center"/>
    </xf>
    <xf numFmtId="0" fontId="20" fillId="0" borderId="27" xfId="2" applyFont="1" applyBorder="1" applyAlignment="1">
      <alignment horizontal="center" vertical="center"/>
    </xf>
    <xf numFmtId="0" fontId="20" fillId="0" borderId="17" xfId="2" applyFont="1" applyBorder="1" applyAlignment="1">
      <alignment horizontal="center" vertical="center" wrapText="1"/>
    </xf>
    <xf numFmtId="169" fontId="21" fillId="0" borderId="17" xfId="1" applyNumberFormat="1" applyFont="1" applyFill="1" applyBorder="1" applyAlignment="1">
      <alignment horizontal="center" vertical="center"/>
    </xf>
    <xf numFmtId="0" fontId="27" fillId="0" borderId="0" xfId="0" applyFont="1"/>
    <xf numFmtId="14" fontId="21" fillId="0" borderId="17" xfId="2" applyNumberFormat="1" applyFont="1" applyBorder="1" applyAlignment="1">
      <alignment horizontal="center" vertical="center"/>
    </xf>
    <xf numFmtId="0" fontId="10" fillId="0" borderId="17" xfId="0" applyFont="1" applyBorder="1" applyAlignment="1">
      <alignment horizontal="center" vertical="center"/>
    </xf>
    <xf numFmtId="170" fontId="7" fillId="0" borderId="17" xfId="0" applyNumberFormat="1" applyFont="1" applyBorder="1" applyAlignment="1">
      <alignment horizontal="center" vertical="center" wrapText="1"/>
    </xf>
    <xf numFmtId="5" fontId="7" fillId="0" borderId="17" xfId="1" applyNumberFormat="1" applyFont="1" applyFill="1" applyBorder="1" applyAlignment="1">
      <alignment horizontal="center" vertical="center"/>
    </xf>
    <xf numFmtId="168" fontId="7" fillId="0" borderId="17" xfId="0" applyNumberFormat="1" applyFont="1" applyBorder="1" applyAlignment="1">
      <alignment horizontal="center" vertical="center" wrapText="1"/>
    </xf>
    <xf numFmtId="0" fontId="8" fillId="2" borderId="17" xfId="0" applyFont="1" applyFill="1" applyBorder="1" applyAlignment="1">
      <alignment horizontal="center" vertical="center" wrapText="1"/>
    </xf>
    <xf numFmtId="165" fontId="8" fillId="2" borderId="17" xfId="0" applyNumberFormat="1" applyFont="1" applyFill="1" applyBorder="1" applyAlignment="1">
      <alignment horizontal="center" vertical="center" wrapText="1"/>
    </xf>
    <xf numFmtId="166" fontId="8" fillId="2" borderId="17" xfId="0" applyNumberFormat="1" applyFont="1" applyFill="1" applyBorder="1" applyAlignment="1">
      <alignment horizontal="center" vertical="center" wrapText="1"/>
    </xf>
    <xf numFmtId="164" fontId="8" fillId="2" borderId="17" xfId="0" applyNumberFormat="1" applyFont="1" applyFill="1" applyBorder="1" applyAlignment="1">
      <alignment horizontal="center" vertical="center" wrapText="1"/>
    </xf>
    <xf numFmtId="167" fontId="8" fillId="2" borderId="17" xfId="0" applyNumberFormat="1" applyFont="1" applyFill="1" applyBorder="1" applyAlignment="1">
      <alignment horizontal="center" vertical="center" wrapText="1"/>
    </xf>
    <xf numFmtId="167" fontId="8" fillId="18" borderId="17" xfId="0" applyNumberFormat="1" applyFont="1" applyFill="1" applyBorder="1" applyAlignment="1">
      <alignment horizontal="center" vertical="center" wrapText="1"/>
    </xf>
    <xf numFmtId="44" fontId="8" fillId="15" borderId="17" xfId="1" applyFont="1" applyFill="1" applyBorder="1" applyAlignment="1">
      <alignment horizontal="center" vertical="center" wrapText="1"/>
    </xf>
    <xf numFmtId="44" fontId="10" fillId="0" borderId="17" xfId="1" applyFont="1" applyBorder="1" applyAlignment="1">
      <alignment horizontal="center" vertical="center"/>
    </xf>
    <xf numFmtId="0" fontId="8" fillId="15" borderId="17" xfId="0" applyFont="1" applyFill="1" applyBorder="1" applyAlignment="1">
      <alignment horizontal="center" vertical="center" wrapText="1"/>
    </xf>
    <xf numFmtId="0" fontId="10" fillId="0" borderId="17" xfId="0" applyFont="1" applyBorder="1" applyAlignment="1">
      <alignment horizontal="center" vertical="center"/>
    </xf>
    <xf numFmtId="0" fontId="8" fillId="9" borderId="17" xfId="0" applyFont="1" applyFill="1" applyBorder="1" applyAlignment="1">
      <alignment horizontal="center" vertical="center" wrapText="1"/>
    </xf>
    <xf numFmtId="0" fontId="8" fillId="10" borderId="17" xfId="0"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0" fontId="8" fillId="11" borderId="17" xfId="0" applyFont="1" applyFill="1" applyBorder="1" applyAlignment="1">
      <alignment horizontal="center" vertical="center" wrapText="1"/>
    </xf>
    <xf numFmtId="1" fontId="8" fillId="11" borderId="17" xfId="0" applyNumberFormat="1" applyFont="1" applyFill="1" applyBorder="1" applyAlignment="1">
      <alignment horizontal="center" vertical="center" wrapText="1"/>
    </xf>
    <xf numFmtId="0" fontId="8" fillId="12" borderId="17" xfId="0" applyFont="1" applyFill="1" applyBorder="1" applyAlignment="1">
      <alignment horizontal="center" vertical="center" wrapText="1"/>
    </xf>
    <xf numFmtId="0" fontId="8" fillId="4" borderId="17" xfId="0" applyFont="1" applyFill="1" applyBorder="1" applyAlignment="1">
      <alignment horizontal="center" vertical="center" wrapText="1"/>
    </xf>
    <xf numFmtId="1" fontId="10" fillId="0" borderId="17" xfId="0" applyNumberFormat="1" applyFont="1" applyBorder="1" applyAlignment="1">
      <alignment horizontal="center" vertical="center"/>
    </xf>
    <xf numFmtId="49" fontId="8" fillId="5" borderId="17" xfId="0" applyNumberFormat="1" applyFont="1" applyFill="1" applyBorder="1" applyAlignment="1">
      <alignment horizontal="center" vertical="center" wrapText="1"/>
    </xf>
    <xf numFmtId="49" fontId="10" fillId="0" borderId="17" xfId="0" applyNumberFormat="1" applyFont="1" applyBorder="1" applyAlignment="1">
      <alignment horizontal="center" vertical="center"/>
    </xf>
    <xf numFmtId="49" fontId="8" fillId="6" borderId="17" xfId="0" applyNumberFormat="1" applyFont="1" applyFill="1" applyBorder="1" applyAlignment="1">
      <alignment horizontal="center" vertical="center" wrapText="1"/>
    </xf>
    <xf numFmtId="49" fontId="8" fillId="7" borderId="17" xfId="0" applyNumberFormat="1" applyFont="1" applyFill="1" applyBorder="1" applyAlignment="1">
      <alignment horizontal="center" vertical="center" wrapText="1"/>
    </xf>
    <xf numFmtId="49" fontId="8" fillId="15" borderId="17" xfId="1" applyNumberFormat="1" applyFont="1" applyFill="1" applyBorder="1" applyAlignment="1">
      <alignment horizontal="center" vertical="center" wrapText="1"/>
    </xf>
    <xf numFmtId="49" fontId="10" fillId="0" borderId="17" xfId="1" applyNumberFormat="1" applyFont="1" applyBorder="1" applyAlignment="1">
      <alignment horizontal="center" vertical="center"/>
    </xf>
    <xf numFmtId="168" fontId="8" fillId="5" borderId="17" xfId="0" applyNumberFormat="1" applyFont="1" applyFill="1" applyBorder="1" applyAlignment="1">
      <alignment horizontal="center" vertical="center" wrapText="1"/>
    </xf>
    <xf numFmtId="1" fontId="8" fillId="5" borderId="17" xfId="0" applyNumberFormat="1" applyFont="1" applyFill="1" applyBorder="1" applyAlignment="1">
      <alignment horizontal="center" vertical="center" wrapText="1"/>
    </xf>
    <xf numFmtId="168" fontId="8" fillId="6" borderId="17" xfId="0" applyNumberFormat="1"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7" xfId="0" applyFont="1" applyFill="1" applyBorder="1" applyAlignment="1">
      <alignment horizontal="center" vertical="center" wrapText="1"/>
    </xf>
    <xf numFmtId="1" fontId="8" fillId="8" borderId="17" xfId="0" applyNumberFormat="1" applyFont="1" applyFill="1" applyBorder="1" applyAlignment="1">
      <alignment horizontal="center" vertical="center" wrapText="1"/>
    </xf>
    <xf numFmtId="49" fontId="8" fillId="8" borderId="17" xfId="0" applyNumberFormat="1" applyFont="1" applyFill="1" applyBorder="1" applyAlignment="1">
      <alignment horizontal="center" vertical="center" wrapText="1"/>
    </xf>
    <xf numFmtId="49" fontId="8" fillId="9" borderId="17" xfId="0" applyNumberFormat="1" applyFont="1" applyFill="1" applyBorder="1" applyAlignment="1">
      <alignment horizontal="center" vertical="center" wrapText="1"/>
    </xf>
    <xf numFmtId="0" fontId="10" fillId="0" borderId="17" xfId="0" applyFont="1" applyBorder="1" applyAlignment="1">
      <alignment horizontal="center" vertical="center" wrapText="1"/>
    </xf>
    <xf numFmtId="44" fontId="8" fillId="13" borderId="17" xfId="1" applyFont="1" applyFill="1" applyBorder="1" applyAlignment="1">
      <alignment horizontal="center" vertical="center" wrapText="1"/>
    </xf>
    <xf numFmtId="169" fontId="10" fillId="0" borderId="17" xfId="1" applyNumberFormat="1" applyFont="1" applyBorder="1" applyAlignment="1">
      <alignment horizontal="center" vertical="center"/>
    </xf>
    <xf numFmtId="0" fontId="8" fillId="13" borderId="17" xfId="0" applyFont="1" applyFill="1" applyBorder="1" applyAlignment="1">
      <alignment horizontal="center" vertical="center" wrapText="1"/>
    </xf>
    <xf numFmtId="169" fontId="8" fillId="14" borderId="17" xfId="1" applyNumberFormat="1" applyFont="1" applyFill="1" applyBorder="1" applyAlignment="1">
      <alignment horizontal="center" vertical="center" wrapText="1"/>
    </xf>
    <xf numFmtId="0" fontId="8" fillId="14" borderId="17" xfId="0" applyFont="1" applyFill="1" applyBorder="1" applyAlignment="1">
      <alignment horizontal="center" vertical="center" wrapText="1"/>
    </xf>
    <xf numFmtId="49" fontId="8" fillId="10" borderId="17" xfId="0" applyNumberFormat="1" applyFont="1" applyFill="1" applyBorder="1" applyAlignment="1">
      <alignment horizontal="center" vertical="center" wrapText="1"/>
    </xf>
    <xf numFmtId="49" fontId="8" fillId="11" borderId="17" xfId="0" applyNumberFormat="1" applyFont="1" applyFill="1" applyBorder="1" applyAlignment="1">
      <alignment horizontal="center" vertical="center" wrapText="1"/>
    </xf>
    <xf numFmtId="49" fontId="8" fillId="12" borderId="17" xfId="1" applyNumberFormat="1" applyFont="1" applyFill="1" applyBorder="1" applyAlignment="1">
      <alignment horizontal="center" vertical="center" wrapText="1"/>
    </xf>
    <xf numFmtId="49" fontId="10" fillId="0" borderId="17" xfId="1" applyNumberFormat="1" applyFont="1" applyBorder="1" applyAlignment="1">
      <alignment horizontal="center" vertical="center" wrapText="1"/>
    </xf>
    <xf numFmtId="49" fontId="8" fillId="13" borderId="17" xfId="1" applyNumberFormat="1" applyFont="1" applyFill="1" applyBorder="1" applyAlignment="1">
      <alignment horizontal="center" vertical="center" wrapText="1"/>
    </xf>
    <xf numFmtId="49" fontId="8" fillId="14" borderId="17" xfId="1" applyNumberFormat="1" applyFont="1" applyFill="1" applyBorder="1" applyAlignment="1">
      <alignment horizontal="center" vertical="center" wrapText="1"/>
    </xf>
    <xf numFmtId="0" fontId="6" fillId="15" borderId="14" xfId="0" applyFont="1" applyFill="1" applyBorder="1" applyAlignment="1">
      <alignment horizontal="center" vertical="center" wrapText="1"/>
    </xf>
    <xf numFmtId="0" fontId="4" fillId="0" borderId="15" xfId="0" applyFont="1" applyBorder="1"/>
    <xf numFmtId="0" fontId="4" fillId="0" borderId="16" xfId="0" applyFont="1" applyBorder="1"/>
    <xf numFmtId="0" fontId="6" fillId="13" borderId="14" xfId="0" applyFont="1" applyFill="1" applyBorder="1" applyAlignment="1">
      <alignment horizontal="center" vertical="center" wrapText="1"/>
    </xf>
    <xf numFmtId="0" fontId="6" fillId="14" borderId="14"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0" borderId="2" xfId="0" applyFont="1" applyBorder="1"/>
    <xf numFmtId="0" fontId="4" fillId="0" borderId="3" xfId="0" applyFont="1" applyBorder="1"/>
    <xf numFmtId="0" fontId="6" fillId="6" borderId="14" xfId="0" applyFont="1" applyFill="1" applyBorder="1" applyAlignment="1">
      <alignment vertical="center" wrapText="1"/>
    </xf>
    <xf numFmtId="0" fontId="6" fillId="4" borderId="8" xfId="0" applyFont="1" applyFill="1" applyBorder="1" applyAlignment="1">
      <alignment horizontal="left" vertical="center" wrapText="1"/>
    </xf>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6" fillId="5" borderId="14" xfId="0" applyFont="1" applyFill="1" applyBorder="1" applyAlignment="1">
      <alignment vertical="center" wrapText="1"/>
    </xf>
    <xf numFmtId="165" fontId="6" fillId="2" borderId="1" xfId="0" applyNumberFormat="1" applyFont="1" applyFill="1" applyBorder="1" applyAlignment="1">
      <alignment horizontal="left" vertical="center" wrapText="1"/>
    </xf>
    <xf numFmtId="166" fontId="6" fillId="2" borderId="1" xfId="0" applyNumberFormat="1" applyFont="1" applyFill="1" applyBorder="1" applyAlignment="1">
      <alignment horizontal="left" vertical="center" wrapText="1"/>
    </xf>
    <xf numFmtId="164" fontId="6" fillId="2" borderId="1" xfId="0" applyNumberFormat="1" applyFont="1" applyFill="1" applyBorder="1" applyAlignment="1">
      <alignment horizontal="left" vertical="center" wrapText="1"/>
    </xf>
    <xf numFmtId="0" fontId="6" fillId="2" borderId="5" xfId="0" applyFont="1" applyFill="1" applyBorder="1" applyAlignment="1">
      <alignment horizontal="left" vertical="center" wrapText="1"/>
    </xf>
    <xf numFmtId="0" fontId="4" fillId="0" borderId="6" xfId="0" applyFont="1" applyBorder="1"/>
    <xf numFmtId="0" fontId="4" fillId="0" borderId="7" xfId="0" applyFont="1" applyBorder="1"/>
    <xf numFmtId="0" fontId="3" fillId="0" borderId="1" xfId="0" applyFont="1" applyBorder="1" applyAlignment="1">
      <alignment horizontal="center" vertical="center" wrapText="1"/>
    </xf>
    <xf numFmtId="0" fontId="6" fillId="12" borderId="14"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14" xfId="0" applyFont="1" applyFill="1" applyBorder="1" applyAlignment="1">
      <alignment horizontal="left" vertical="center" wrapText="1"/>
    </xf>
    <xf numFmtId="0" fontId="6" fillId="11" borderId="14" xfId="0" applyFont="1" applyFill="1" applyBorder="1" applyAlignment="1">
      <alignment horizontal="center" vertical="center" wrapText="1"/>
    </xf>
    <xf numFmtId="0" fontId="6" fillId="11" borderId="14" xfId="0" applyFont="1" applyFill="1" applyBorder="1" applyAlignment="1">
      <alignment horizontal="left" vertical="center" wrapText="1"/>
    </xf>
    <xf numFmtId="0" fontId="6" fillId="9" borderId="14" xfId="0" applyFont="1" applyFill="1" applyBorder="1" applyAlignment="1">
      <alignment horizontal="left" vertical="center" wrapText="1"/>
    </xf>
    <xf numFmtId="0" fontId="6" fillId="7" borderId="14" xfId="0" applyFont="1" applyFill="1" applyBorder="1" applyAlignment="1">
      <alignment vertical="center" wrapText="1"/>
    </xf>
    <xf numFmtId="0" fontId="6" fillId="8" borderId="14" xfId="0" applyFont="1" applyFill="1" applyBorder="1" applyAlignment="1">
      <alignment vertical="center" wrapText="1"/>
    </xf>
    <xf numFmtId="0" fontId="6" fillId="8" borderId="14" xfId="0" applyFont="1" applyFill="1" applyBorder="1" applyAlignment="1">
      <alignment horizontal="left" vertical="center" wrapText="1"/>
    </xf>
    <xf numFmtId="0" fontId="6" fillId="9" borderId="14" xfId="0" applyFont="1" applyFill="1" applyBorder="1" applyAlignment="1">
      <alignment vertical="center" wrapText="1"/>
    </xf>
    <xf numFmtId="0" fontId="16" fillId="0" borderId="19" xfId="2" applyFont="1" applyBorder="1" applyAlignment="1">
      <alignment horizontal="center" vertical="center"/>
    </xf>
    <xf numFmtId="0" fontId="16" fillId="0" borderId="20" xfId="2" applyFont="1" applyBorder="1" applyAlignment="1">
      <alignment horizontal="center" vertical="center"/>
    </xf>
    <xf numFmtId="0" fontId="16" fillId="0" borderId="21" xfId="2" applyFont="1" applyBorder="1" applyAlignment="1">
      <alignment horizontal="center" vertical="center"/>
    </xf>
    <xf numFmtId="0" fontId="1" fillId="0" borderId="17" xfId="2" applyFont="1" applyBorder="1" applyAlignment="1">
      <alignment horizontal="center" vertical="center"/>
    </xf>
    <xf numFmtId="0" fontId="2" fillId="0" borderId="17" xfId="2" applyBorder="1" applyAlignment="1">
      <alignment horizontal="center" vertical="center"/>
    </xf>
    <xf numFmtId="0" fontId="26" fillId="0" borderId="19" xfId="2" applyFont="1" applyBorder="1" applyAlignment="1">
      <alignment horizontal="center" vertical="center"/>
    </xf>
    <xf numFmtId="0" fontId="26" fillId="0" borderId="20" xfId="2" applyFont="1" applyBorder="1" applyAlignment="1">
      <alignment horizontal="center" vertical="center"/>
    </xf>
    <xf numFmtId="0" fontId="26" fillId="0" borderId="21" xfId="2" applyFont="1" applyBorder="1" applyAlignment="1">
      <alignment horizontal="center" vertical="center"/>
    </xf>
  </cellXfs>
  <cellStyles count="4">
    <cellStyle name="Moneda" xfId="1" builtinId="4"/>
    <cellStyle name="Moneda 2" xfId="3" xr:uid="{615871A4-F170-4BB8-8575-0FB8F36B7461}"/>
    <cellStyle name="Normal" xfId="0" builtinId="0"/>
    <cellStyle name="Normal 2" xfId="2" xr:uid="{CACDF64F-A2E2-41DF-B24E-7998B8293B2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topLeftCell="B29" workbookViewId="0">
      <selection activeCell="D41" sqref="D41"/>
    </sheetView>
  </sheetViews>
  <sheetFormatPr baseColWidth="10" defaultColWidth="12.42578125" defaultRowHeight="15" customHeight="1" x14ac:dyDescent="0.25"/>
  <cols>
    <col min="1" max="1" width="20.7109375" customWidth="1"/>
    <col min="2" max="2" width="13.28515625" customWidth="1"/>
    <col min="3" max="3" width="64.42578125" customWidth="1"/>
    <col min="4" max="4" width="150.5703125" customWidth="1"/>
    <col min="5" max="26" width="11" customWidth="1"/>
  </cols>
  <sheetData>
    <row r="1" spans="1:26" x14ac:dyDescent="0.25">
      <c r="A1" s="233" t="s">
        <v>0</v>
      </c>
      <c r="B1" s="217"/>
      <c r="C1" s="217"/>
      <c r="D1" s="218"/>
      <c r="E1" s="1"/>
      <c r="F1" s="1"/>
      <c r="G1" s="1"/>
      <c r="H1" s="1"/>
      <c r="I1" s="1"/>
      <c r="J1" s="1"/>
      <c r="K1" s="1"/>
      <c r="L1" s="1"/>
      <c r="M1" s="1"/>
      <c r="N1" s="1"/>
      <c r="O1" s="1"/>
      <c r="P1" s="1"/>
      <c r="Q1" s="1"/>
      <c r="R1" s="1"/>
      <c r="S1" s="1"/>
      <c r="T1" s="1"/>
      <c r="U1" s="1"/>
      <c r="V1" s="1"/>
      <c r="W1" s="1"/>
      <c r="X1" s="1"/>
      <c r="Y1" s="1"/>
      <c r="Z1" s="1"/>
    </row>
    <row r="2" spans="1:26" x14ac:dyDescent="0.25">
      <c r="A2" s="216" t="s">
        <v>1</v>
      </c>
      <c r="B2" s="217"/>
      <c r="C2" s="218"/>
      <c r="D2" s="2" t="s">
        <v>2</v>
      </c>
      <c r="E2" s="1"/>
      <c r="F2" s="1"/>
      <c r="G2" s="1"/>
      <c r="H2" s="1"/>
      <c r="I2" s="1"/>
      <c r="J2" s="1"/>
      <c r="K2" s="1"/>
      <c r="L2" s="1"/>
      <c r="M2" s="1"/>
      <c r="N2" s="1"/>
      <c r="O2" s="1"/>
      <c r="P2" s="1"/>
      <c r="Q2" s="1"/>
      <c r="R2" s="1"/>
      <c r="S2" s="1"/>
      <c r="T2" s="1"/>
      <c r="U2" s="1"/>
      <c r="V2" s="1"/>
      <c r="W2" s="1"/>
      <c r="X2" s="1"/>
      <c r="Y2" s="1"/>
      <c r="Z2" s="1"/>
    </row>
    <row r="3" spans="1:26" x14ac:dyDescent="0.25">
      <c r="A3" s="230" t="s">
        <v>3</v>
      </c>
      <c r="B3" s="231"/>
      <c r="C3" s="232"/>
      <c r="D3" s="2" t="s">
        <v>4</v>
      </c>
      <c r="E3" s="1"/>
      <c r="F3" s="1"/>
      <c r="G3" s="1"/>
      <c r="H3" s="1"/>
      <c r="I3" s="1"/>
      <c r="J3" s="1"/>
      <c r="K3" s="1"/>
      <c r="L3" s="1"/>
      <c r="M3" s="1"/>
      <c r="N3" s="1"/>
      <c r="O3" s="1"/>
      <c r="P3" s="1"/>
      <c r="Q3" s="1"/>
      <c r="R3" s="1"/>
      <c r="S3" s="1"/>
      <c r="T3" s="1"/>
      <c r="U3" s="1"/>
      <c r="V3" s="1"/>
      <c r="W3" s="1"/>
      <c r="X3" s="1"/>
      <c r="Y3" s="1"/>
      <c r="Z3" s="1"/>
    </row>
    <row r="4" spans="1:26" ht="15" customHeight="1" x14ac:dyDescent="0.25">
      <c r="A4" s="230" t="s">
        <v>5</v>
      </c>
      <c r="B4" s="231"/>
      <c r="C4" s="232"/>
      <c r="D4" s="2" t="s">
        <v>6</v>
      </c>
      <c r="E4" s="1"/>
      <c r="F4" s="1"/>
      <c r="G4" s="1"/>
      <c r="H4" s="1"/>
      <c r="I4" s="1"/>
      <c r="J4" s="1"/>
      <c r="K4" s="1"/>
      <c r="L4" s="1"/>
      <c r="M4" s="1"/>
      <c r="N4" s="1"/>
      <c r="O4" s="1"/>
      <c r="P4" s="1"/>
      <c r="Q4" s="1"/>
      <c r="R4" s="1"/>
      <c r="S4" s="1"/>
      <c r="T4" s="1"/>
      <c r="U4" s="1"/>
      <c r="V4" s="1"/>
      <c r="W4" s="1"/>
      <c r="X4" s="1"/>
      <c r="Y4" s="1"/>
      <c r="Z4" s="1"/>
    </row>
    <row r="5" spans="1:26" ht="15" customHeight="1" x14ac:dyDescent="0.25">
      <c r="A5" s="230" t="s">
        <v>7</v>
      </c>
      <c r="B5" s="231"/>
      <c r="C5" s="232"/>
      <c r="D5" s="2" t="s">
        <v>8</v>
      </c>
      <c r="E5" s="1"/>
      <c r="F5" s="1"/>
      <c r="G5" s="1"/>
      <c r="H5" s="1"/>
      <c r="I5" s="1"/>
      <c r="J5" s="1"/>
      <c r="K5" s="1"/>
      <c r="L5" s="1"/>
      <c r="M5" s="1"/>
      <c r="N5" s="1"/>
      <c r="O5" s="1"/>
      <c r="P5" s="1"/>
      <c r="Q5" s="1"/>
      <c r="R5" s="1"/>
      <c r="S5" s="1"/>
      <c r="T5" s="1"/>
      <c r="U5" s="1"/>
      <c r="V5" s="1"/>
      <c r="W5" s="1"/>
      <c r="X5" s="1"/>
      <c r="Y5" s="1"/>
      <c r="Z5" s="1"/>
    </row>
    <row r="6" spans="1:26" ht="28.5" x14ac:dyDescent="0.25">
      <c r="A6" s="230" t="s">
        <v>9</v>
      </c>
      <c r="B6" s="231"/>
      <c r="C6" s="232"/>
      <c r="D6" s="2" t="s">
        <v>10</v>
      </c>
      <c r="E6" s="1"/>
      <c r="F6" s="1"/>
      <c r="G6" s="1"/>
      <c r="H6" s="1"/>
      <c r="I6" s="1"/>
      <c r="J6" s="1"/>
      <c r="K6" s="1"/>
      <c r="L6" s="1"/>
      <c r="M6" s="1"/>
      <c r="N6" s="1"/>
      <c r="O6" s="1"/>
      <c r="P6" s="1"/>
      <c r="Q6" s="1"/>
      <c r="R6" s="1"/>
      <c r="S6" s="1"/>
      <c r="T6" s="1"/>
      <c r="U6" s="1"/>
      <c r="V6" s="1"/>
      <c r="W6" s="1"/>
      <c r="X6" s="1"/>
      <c r="Y6" s="1"/>
      <c r="Z6" s="1"/>
    </row>
    <row r="7" spans="1:26" x14ac:dyDescent="0.25">
      <c r="A7" s="230" t="s">
        <v>11</v>
      </c>
      <c r="B7" s="231"/>
      <c r="C7" s="232"/>
      <c r="D7" s="2" t="s">
        <v>12</v>
      </c>
      <c r="E7" s="1"/>
      <c r="F7" s="1"/>
      <c r="G7" s="1"/>
      <c r="H7" s="1"/>
      <c r="I7" s="1"/>
      <c r="J7" s="1"/>
      <c r="K7" s="1"/>
      <c r="L7" s="1"/>
      <c r="M7" s="1"/>
      <c r="N7" s="1"/>
      <c r="O7" s="1"/>
      <c r="P7" s="1"/>
      <c r="Q7" s="1"/>
      <c r="R7" s="1"/>
      <c r="S7" s="1"/>
      <c r="T7" s="1"/>
      <c r="U7" s="1"/>
      <c r="V7" s="1"/>
      <c r="W7" s="1"/>
      <c r="X7" s="1"/>
      <c r="Y7" s="1"/>
      <c r="Z7" s="1"/>
    </row>
    <row r="8" spans="1:26" ht="28.5" customHeight="1" x14ac:dyDescent="0.25">
      <c r="A8" s="230" t="s">
        <v>13</v>
      </c>
      <c r="B8" s="231"/>
      <c r="C8" s="232"/>
      <c r="D8" s="2" t="s">
        <v>14</v>
      </c>
      <c r="E8" s="1"/>
      <c r="F8" s="1"/>
      <c r="G8" s="1"/>
      <c r="H8" s="1"/>
      <c r="I8" s="1"/>
      <c r="J8" s="1"/>
      <c r="K8" s="1"/>
      <c r="L8" s="1"/>
      <c r="M8" s="1"/>
      <c r="N8" s="1"/>
      <c r="O8" s="1"/>
      <c r="P8" s="1"/>
      <c r="Q8" s="1"/>
      <c r="R8" s="1"/>
      <c r="S8" s="1"/>
      <c r="T8" s="1"/>
      <c r="U8" s="1"/>
      <c r="V8" s="1"/>
      <c r="W8" s="1"/>
      <c r="X8" s="1"/>
      <c r="Y8" s="1"/>
      <c r="Z8" s="1"/>
    </row>
    <row r="9" spans="1:26" x14ac:dyDescent="0.25">
      <c r="A9" s="216" t="s">
        <v>15</v>
      </c>
      <c r="B9" s="217"/>
      <c r="C9" s="218"/>
      <c r="D9" s="2" t="s">
        <v>16</v>
      </c>
      <c r="E9" s="1"/>
      <c r="F9" s="1"/>
      <c r="G9" s="1"/>
      <c r="H9" s="1"/>
      <c r="I9" s="1"/>
      <c r="J9" s="1"/>
      <c r="K9" s="1"/>
      <c r="L9" s="1"/>
      <c r="M9" s="1"/>
      <c r="N9" s="1"/>
      <c r="O9" s="1"/>
      <c r="P9" s="1"/>
      <c r="Q9" s="1"/>
      <c r="R9" s="1"/>
      <c r="S9" s="1"/>
      <c r="T9" s="1"/>
      <c r="U9" s="1"/>
      <c r="V9" s="1"/>
      <c r="W9" s="1"/>
      <c r="X9" s="1"/>
      <c r="Y9" s="1"/>
      <c r="Z9" s="1"/>
    </row>
    <row r="10" spans="1:26" x14ac:dyDescent="0.25">
      <c r="A10" s="216" t="s">
        <v>17</v>
      </c>
      <c r="B10" s="217"/>
      <c r="C10" s="218"/>
      <c r="D10" s="2" t="s">
        <v>18</v>
      </c>
      <c r="E10" s="1"/>
      <c r="F10" s="1"/>
      <c r="G10" s="1"/>
      <c r="H10" s="1"/>
      <c r="I10" s="1"/>
      <c r="J10" s="1"/>
      <c r="K10" s="1"/>
      <c r="L10" s="1"/>
      <c r="M10" s="1"/>
      <c r="N10" s="1"/>
      <c r="O10" s="1"/>
      <c r="P10" s="1"/>
      <c r="Q10" s="1"/>
      <c r="R10" s="1"/>
      <c r="S10" s="1"/>
      <c r="T10" s="1"/>
      <c r="U10" s="1"/>
      <c r="V10" s="1"/>
      <c r="W10" s="1"/>
      <c r="X10" s="1"/>
      <c r="Y10" s="1"/>
      <c r="Z10" s="1"/>
    </row>
    <row r="11" spans="1:26" x14ac:dyDescent="0.25">
      <c r="A11" s="216" t="s">
        <v>19</v>
      </c>
      <c r="B11" s="217"/>
      <c r="C11" s="218"/>
      <c r="D11" s="2" t="s">
        <v>20</v>
      </c>
      <c r="E11" s="1"/>
      <c r="F11" s="1"/>
      <c r="G11" s="1"/>
      <c r="H11" s="1"/>
      <c r="I11" s="1"/>
      <c r="J11" s="1"/>
      <c r="K11" s="1"/>
      <c r="L11" s="1"/>
      <c r="M11" s="1"/>
      <c r="N11" s="1"/>
      <c r="O11" s="1"/>
      <c r="P11" s="1"/>
      <c r="Q11" s="1"/>
      <c r="R11" s="1"/>
      <c r="S11" s="1"/>
      <c r="T11" s="1"/>
      <c r="U11" s="1"/>
      <c r="V11" s="1"/>
      <c r="W11" s="1"/>
      <c r="X11" s="1"/>
      <c r="Y11" s="1"/>
      <c r="Z11" s="1"/>
    </row>
    <row r="12" spans="1:26" x14ac:dyDescent="0.25">
      <c r="A12" s="216" t="s">
        <v>21</v>
      </c>
      <c r="B12" s="217"/>
      <c r="C12" s="218"/>
      <c r="D12" s="2" t="s">
        <v>22</v>
      </c>
      <c r="E12" s="1"/>
      <c r="F12" s="1"/>
      <c r="G12" s="1"/>
      <c r="H12" s="1"/>
      <c r="I12" s="1"/>
      <c r="J12" s="1"/>
      <c r="K12" s="1"/>
      <c r="L12" s="1"/>
      <c r="M12" s="1"/>
      <c r="N12" s="1"/>
      <c r="O12" s="1"/>
      <c r="P12" s="1"/>
      <c r="Q12" s="1"/>
      <c r="R12" s="1"/>
      <c r="S12" s="1"/>
      <c r="T12" s="1"/>
      <c r="U12" s="1"/>
      <c r="V12" s="1"/>
      <c r="W12" s="1"/>
      <c r="X12" s="1"/>
      <c r="Y12" s="1"/>
      <c r="Z12" s="1"/>
    </row>
    <row r="13" spans="1:26" ht="28.5" x14ac:dyDescent="0.25">
      <c r="A13" s="216" t="s">
        <v>23</v>
      </c>
      <c r="B13" s="217"/>
      <c r="C13" s="218"/>
      <c r="D13" s="2" t="s">
        <v>24</v>
      </c>
      <c r="E13" s="1"/>
      <c r="F13" s="1"/>
      <c r="G13" s="1"/>
      <c r="H13" s="1"/>
      <c r="I13" s="1"/>
      <c r="J13" s="1"/>
      <c r="K13" s="1"/>
      <c r="L13" s="1"/>
      <c r="M13" s="1"/>
      <c r="N13" s="1"/>
      <c r="O13" s="1"/>
      <c r="P13" s="1"/>
      <c r="Q13" s="1"/>
      <c r="R13" s="1"/>
      <c r="S13" s="1"/>
      <c r="T13" s="1"/>
      <c r="U13" s="1"/>
      <c r="V13" s="1"/>
      <c r="W13" s="1"/>
      <c r="X13" s="1"/>
      <c r="Y13" s="1"/>
      <c r="Z13" s="1"/>
    </row>
    <row r="14" spans="1:26" x14ac:dyDescent="0.25">
      <c r="A14" s="216" t="s">
        <v>25</v>
      </c>
      <c r="B14" s="217"/>
      <c r="C14" s="218"/>
      <c r="D14" s="3" t="s">
        <v>26</v>
      </c>
      <c r="E14" s="1"/>
      <c r="F14" s="1"/>
      <c r="G14" s="1"/>
      <c r="H14" s="1"/>
      <c r="I14" s="1"/>
      <c r="J14" s="1"/>
      <c r="K14" s="1"/>
      <c r="L14" s="1"/>
      <c r="M14" s="1"/>
      <c r="N14" s="1"/>
      <c r="O14" s="1"/>
      <c r="P14" s="1"/>
      <c r="Q14" s="1"/>
      <c r="R14" s="1"/>
      <c r="S14" s="1"/>
      <c r="T14" s="1"/>
      <c r="U14" s="1"/>
      <c r="V14" s="1"/>
      <c r="W14" s="1"/>
      <c r="X14" s="1"/>
      <c r="Y14" s="1"/>
      <c r="Z14" s="1"/>
    </row>
    <row r="15" spans="1:26" ht="42.75" x14ac:dyDescent="0.25">
      <c r="A15" s="216" t="s">
        <v>27</v>
      </c>
      <c r="B15" s="217"/>
      <c r="C15" s="218"/>
      <c r="D15" s="2" t="s">
        <v>28</v>
      </c>
      <c r="E15" s="1"/>
      <c r="F15" s="1"/>
      <c r="G15" s="1"/>
      <c r="H15" s="1"/>
      <c r="I15" s="1"/>
      <c r="J15" s="1"/>
      <c r="K15" s="1"/>
      <c r="L15" s="1"/>
      <c r="M15" s="1"/>
      <c r="N15" s="1"/>
      <c r="O15" s="1"/>
      <c r="P15" s="1"/>
      <c r="Q15" s="1"/>
      <c r="R15" s="1"/>
      <c r="S15" s="1"/>
      <c r="T15" s="1"/>
      <c r="U15" s="1"/>
      <c r="V15" s="1"/>
      <c r="W15" s="1"/>
      <c r="X15" s="1"/>
      <c r="Y15" s="1"/>
      <c r="Z15" s="1"/>
    </row>
    <row r="16" spans="1:26" x14ac:dyDescent="0.25">
      <c r="A16" s="216" t="s">
        <v>29</v>
      </c>
      <c r="B16" s="217"/>
      <c r="C16" s="218"/>
      <c r="D16" s="3" t="s">
        <v>30</v>
      </c>
      <c r="E16" s="1"/>
      <c r="F16" s="1"/>
      <c r="G16" s="1"/>
      <c r="H16" s="1"/>
      <c r="I16" s="1"/>
      <c r="J16" s="1"/>
      <c r="K16" s="1"/>
      <c r="L16" s="1"/>
      <c r="M16" s="1"/>
      <c r="N16" s="1"/>
      <c r="O16" s="1"/>
      <c r="P16" s="1"/>
      <c r="Q16" s="1"/>
      <c r="R16" s="1"/>
      <c r="S16" s="1"/>
      <c r="T16" s="1"/>
      <c r="U16" s="1"/>
      <c r="V16" s="1"/>
      <c r="W16" s="1"/>
      <c r="X16" s="1"/>
      <c r="Y16" s="1"/>
      <c r="Z16" s="1"/>
    </row>
    <row r="17" spans="1:26" x14ac:dyDescent="0.25">
      <c r="A17" s="216" t="s">
        <v>31</v>
      </c>
      <c r="B17" s="217"/>
      <c r="C17" s="218"/>
      <c r="D17" s="4" t="s">
        <v>32</v>
      </c>
      <c r="E17" s="1"/>
      <c r="F17" s="1"/>
      <c r="G17" s="1"/>
      <c r="H17" s="1"/>
      <c r="I17" s="1"/>
      <c r="J17" s="1"/>
      <c r="K17" s="1"/>
      <c r="L17" s="1"/>
      <c r="M17" s="1"/>
      <c r="N17" s="1"/>
      <c r="O17" s="1"/>
      <c r="P17" s="1"/>
      <c r="Q17" s="1"/>
      <c r="R17" s="1"/>
      <c r="S17" s="1"/>
      <c r="T17" s="1"/>
      <c r="U17" s="1"/>
      <c r="V17" s="1"/>
      <c r="W17" s="1"/>
      <c r="X17" s="1"/>
      <c r="Y17" s="1"/>
      <c r="Z17" s="1"/>
    </row>
    <row r="18" spans="1:26" x14ac:dyDescent="0.25">
      <c r="A18" s="229" t="s">
        <v>33</v>
      </c>
      <c r="B18" s="217"/>
      <c r="C18" s="218"/>
      <c r="D18" s="4" t="s">
        <v>34</v>
      </c>
      <c r="E18" s="1"/>
      <c r="F18" s="1"/>
      <c r="G18" s="1"/>
      <c r="H18" s="1"/>
      <c r="I18" s="1"/>
      <c r="J18" s="1"/>
      <c r="K18" s="1"/>
      <c r="L18" s="1"/>
      <c r="M18" s="1"/>
      <c r="N18" s="1"/>
      <c r="O18" s="1"/>
      <c r="P18" s="1"/>
      <c r="Q18" s="1"/>
      <c r="R18" s="1"/>
      <c r="S18" s="1"/>
      <c r="T18" s="1"/>
      <c r="U18" s="1"/>
      <c r="V18" s="1"/>
      <c r="W18" s="1"/>
      <c r="X18" s="1"/>
      <c r="Y18" s="1"/>
      <c r="Z18" s="1"/>
    </row>
    <row r="19" spans="1:26" x14ac:dyDescent="0.25">
      <c r="A19" s="216" t="s">
        <v>35</v>
      </c>
      <c r="B19" s="217"/>
      <c r="C19" s="218"/>
      <c r="D19" s="2" t="s">
        <v>36</v>
      </c>
      <c r="E19" s="1"/>
      <c r="F19" s="1"/>
      <c r="G19" s="1"/>
      <c r="H19" s="1"/>
      <c r="I19" s="1"/>
      <c r="J19" s="1"/>
      <c r="K19" s="1"/>
      <c r="L19" s="1"/>
      <c r="M19" s="1"/>
      <c r="N19" s="1"/>
      <c r="O19" s="1"/>
      <c r="P19" s="1"/>
      <c r="Q19" s="1"/>
      <c r="R19" s="1"/>
      <c r="S19" s="1"/>
      <c r="T19" s="1"/>
      <c r="U19" s="1"/>
      <c r="V19" s="1"/>
      <c r="W19" s="1"/>
      <c r="X19" s="1"/>
      <c r="Y19" s="1"/>
      <c r="Z19" s="1"/>
    </row>
    <row r="20" spans="1:26" x14ac:dyDescent="0.25">
      <c r="A20" s="229" t="s">
        <v>37</v>
      </c>
      <c r="B20" s="217"/>
      <c r="C20" s="218"/>
      <c r="D20" s="5" t="s">
        <v>38</v>
      </c>
      <c r="E20" s="1"/>
      <c r="F20" s="1"/>
      <c r="G20" s="1"/>
      <c r="H20" s="1"/>
      <c r="I20" s="1"/>
      <c r="J20" s="1"/>
      <c r="K20" s="1"/>
      <c r="L20" s="1"/>
      <c r="M20" s="1"/>
      <c r="N20" s="1"/>
      <c r="O20" s="1"/>
      <c r="P20" s="1"/>
      <c r="Q20" s="1"/>
      <c r="R20" s="1"/>
      <c r="S20" s="1"/>
      <c r="T20" s="1"/>
      <c r="U20" s="1"/>
      <c r="V20" s="1"/>
      <c r="W20" s="1"/>
      <c r="X20" s="1"/>
      <c r="Y20" s="1"/>
      <c r="Z20" s="1"/>
    </row>
    <row r="21" spans="1:26" ht="57.75" customHeight="1" x14ac:dyDescent="0.25">
      <c r="A21" s="216" t="s">
        <v>39</v>
      </c>
      <c r="B21" s="217"/>
      <c r="C21" s="218"/>
      <c r="D21" s="2" t="s">
        <v>40</v>
      </c>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216" t="s">
        <v>41</v>
      </c>
      <c r="B22" s="217"/>
      <c r="C22" s="218"/>
      <c r="D22" s="4" t="s">
        <v>32</v>
      </c>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227" t="s">
        <v>42</v>
      </c>
      <c r="B23" s="217"/>
      <c r="C23" s="218"/>
      <c r="D23" s="4" t="s">
        <v>32</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228" t="s">
        <v>43</v>
      </c>
      <c r="B24" s="217"/>
      <c r="C24" s="218"/>
      <c r="D24" s="4" t="s">
        <v>32</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228" t="s">
        <v>44</v>
      </c>
      <c r="B25" s="217"/>
      <c r="C25" s="218"/>
      <c r="D25" s="4" t="s">
        <v>32</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216" t="s">
        <v>45</v>
      </c>
      <c r="B26" s="217"/>
      <c r="C26" s="218"/>
      <c r="D26" s="4" t="s">
        <v>32</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216" t="s">
        <v>46</v>
      </c>
      <c r="B27" s="217"/>
      <c r="C27" s="218"/>
      <c r="D27" s="4" t="s">
        <v>32</v>
      </c>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216" t="s">
        <v>47</v>
      </c>
      <c r="B28" s="217"/>
      <c r="C28" s="218"/>
      <c r="D28" s="4" t="s">
        <v>32</v>
      </c>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216" t="s">
        <v>48</v>
      </c>
      <c r="B29" s="217"/>
      <c r="C29" s="218"/>
      <c r="D29" s="3" t="s">
        <v>49</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220" t="s">
        <v>50</v>
      </c>
      <c r="B30" s="221"/>
      <c r="C30" s="6" t="s">
        <v>51</v>
      </c>
      <c r="D30" s="4" t="s">
        <v>32</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222"/>
      <c r="B31" s="223"/>
      <c r="C31" s="6" t="s">
        <v>52</v>
      </c>
      <c r="D31" s="4" t="s">
        <v>32</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222"/>
      <c r="B32" s="223"/>
      <c r="C32" s="6" t="s">
        <v>53</v>
      </c>
      <c r="D32" s="4" t="s">
        <v>32</v>
      </c>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222"/>
      <c r="B33" s="223"/>
      <c r="C33" s="6" t="s">
        <v>54</v>
      </c>
      <c r="D33" s="4" t="s">
        <v>32</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222"/>
      <c r="B34" s="223"/>
      <c r="C34" s="6" t="s">
        <v>55</v>
      </c>
      <c r="D34" s="4" t="s">
        <v>32</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222"/>
      <c r="B35" s="223"/>
      <c r="C35" s="6" t="s">
        <v>56</v>
      </c>
      <c r="D35" s="4" t="s">
        <v>32</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224"/>
      <c r="B36" s="225"/>
      <c r="C36" s="6" t="s">
        <v>57</v>
      </c>
      <c r="D36" s="2" t="s">
        <v>58</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220" t="s">
        <v>59</v>
      </c>
      <c r="B37" s="221"/>
      <c r="C37" s="6" t="s">
        <v>60</v>
      </c>
      <c r="D37" s="3" t="s">
        <v>61</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222"/>
      <c r="B38" s="223"/>
      <c r="C38" s="6" t="s">
        <v>62</v>
      </c>
      <c r="D38" s="4" t="s">
        <v>32</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222"/>
      <c r="B39" s="223"/>
      <c r="C39" s="6" t="s">
        <v>63</v>
      </c>
      <c r="D39" s="4" t="s">
        <v>32</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222"/>
      <c r="B40" s="223"/>
      <c r="C40" s="6" t="s">
        <v>56</v>
      </c>
      <c r="D40" s="4" t="s">
        <v>32</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224"/>
      <c r="B41" s="225"/>
      <c r="C41" s="6" t="s">
        <v>64</v>
      </c>
      <c r="D41" s="3" t="s">
        <v>65</v>
      </c>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226" t="s">
        <v>66</v>
      </c>
      <c r="B42" s="226" t="s">
        <v>67</v>
      </c>
      <c r="C42" s="7" t="s">
        <v>68</v>
      </c>
      <c r="D42" s="3" t="s">
        <v>69</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212"/>
      <c r="B43" s="212"/>
      <c r="C43" s="7" t="s">
        <v>70</v>
      </c>
      <c r="D43" s="3" t="s">
        <v>71</v>
      </c>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212"/>
      <c r="B44" s="212"/>
      <c r="C44" s="7" t="s">
        <v>72</v>
      </c>
      <c r="D44" s="3" t="s">
        <v>73</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212"/>
      <c r="B45" s="212"/>
      <c r="C45" s="7" t="s">
        <v>74</v>
      </c>
      <c r="D45" s="3" t="s">
        <v>75</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212"/>
      <c r="B46" s="213"/>
      <c r="C46" s="7" t="s">
        <v>76</v>
      </c>
      <c r="D46" s="3" t="s">
        <v>77</v>
      </c>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212"/>
      <c r="B47" s="226" t="s">
        <v>59</v>
      </c>
      <c r="C47" s="7" t="s">
        <v>62</v>
      </c>
      <c r="D47" s="3" t="s">
        <v>78</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212"/>
      <c r="B48" s="212"/>
      <c r="C48" s="7" t="s">
        <v>63</v>
      </c>
      <c r="D48" s="3" t="s">
        <v>79</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213"/>
      <c r="B49" s="213"/>
      <c r="C49" s="7" t="s">
        <v>64</v>
      </c>
      <c r="D49" s="3" t="s">
        <v>80</v>
      </c>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219" t="s">
        <v>81</v>
      </c>
      <c r="B50" s="219" t="s">
        <v>67</v>
      </c>
      <c r="C50" s="8" t="s">
        <v>68</v>
      </c>
      <c r="D50" s="3" t="s">
        <v>69</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212"/>
      <c r="B51" s="212"/>
      <c r="C51" s="8" t="s">
        <v>70</v>
      </c>
      <c r="D51" s="3" t="s">
        <v>71</v>
      </c>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212"/>
      <c r="B52" s="212"/>
      <c r="C52" s="8" t="s">
        <v>72</v>
      </c>
      <c r="D52" s="3" t="s">
        <v>73</v>
      </c>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212"/>
      <c r="B53" s="212"/>
      <c r="C53" s="8" t="s">
        <v>74</v>
      </c>
      <c r="D53" s="3" t="s">
        <v>75</v>
      </c>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212"/>
      <c r="B54" s="213"/>
      <c r="C54" s="8" t="s">
        <v>76</v>
      </c>
      <c r="D54" s="3" t="s">
        <v>77</v>
      </c>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212"/>
      <c r="B55" s="219" t="s">
        <v>59</v>
      </c>
      <c r="C55" s="8" t="s">
        <v>62</v>
      </c>
      <c r="D55" s="3" t="s">
        <v>78</v>
      </c>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212"/>
      <c r="B56" s="212"/>
      <c r="C56" s="8" t="s">
        <v>63</v>
      </c>
      <c r="D56" s="3" t="s">
        <v>79</v>
      </c>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213"/>
      <c r="B57" s="213"/>
      <c r="C57" s="8" t="s">
        <v>64</v>
      </c>
      <c r="D57" s="3" t="s">
        <v>80</v>
      </c>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240" t="s">
        <v>82</v>
      </c>
      <c r="B58" s="240" t="s">
        <v>67</v>
      </c>
      <c r="C58" s="9" t="s">
        <v>68</v>
      </c>
      <c r="D58" s="3" t="s">
        <v>69</v>
      </c>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212"/>
      <c r="B59" s="212"/>
      <c r="C59" s="9" t="s">
        <v>70</v>
      </c>
      <c r="D59" s="3" t="s">
        <v>71</v>
      </c>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212"/>
      <c r="B60" s="212"/>
      <c r="C60" s="9" t="s">
        <v>72</v>
      </c>
      <c r="D60" s="3" t="s">
        <v>73</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212"/>
      <c r="B61" s="212"/>
      <c r="C61" s="9" t="s">
        <v>74</v>
      </c>
      <c r="D61" s="3" t="s">
        <v>75</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212"/>
      <c r="B62" s="213"/>
      <c r="C62" s="9" t="s">
        <v>76</v>
      </c>
      <c r="D62" s="3" t="s">
        <v>77</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212"/>
      <c r="B63" s="240" t="s">
        <v>59</v>
      </c>
      <c r="C63" s="9" t="s">
        <v>62</v>
      </c>
      <c r="D63" s="3" t="s">
        <v>78</v>
      </c>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212"/>
      <c r="B64" s="212"/>
      <c r="C64" s="9" t="s">
        <v>63</v>
      </c>
      <c r="D64" s="3" t="s">
        <v>79</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213"/>
      <c r="B65" s="213"/>
      <c r="C65" s="9" t="s">
        <v>64</v>
      </c>
      <c r="D65" s="3" t="s">
        <v>80</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241" t="s">
        <v>83</v>
      </c>
      <c r="B66" s="242" t="s">
        <v>67</v>
      </c>
      <c r="C66" s="10" t="s">
        <v>68</v>
      </c>
      <c r="D66" s="3" t="s">
        <v>69</v>
      </c>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212"/>
      <c r="B67" s="212"/>
      <c r="C67" s="10" t="s">
        <v>70</v>
      </c>
      <c r="D67" s="3" t="s">
        <v>71</v>
      </c>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212"/>
      <c r="B68" s="212"/>
      <c r="C68" s="10" t="s">
        <v>72</v>
      </c>
      <c r="D68" s="3" t="s">
        <v>73</v>
      </c>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212"/>
      <c r="B69" s="212"/>
      <c r="C69" s="10" t="s">
        <v>74</v>
      </c>
      <c r="D69" s="3" t="s">
        <v>75</v>
      </c>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212"/>
      <c r="B70" s="213"/>
      <c r="C70" s="10" t="s">
        <v>76</v>
      </c>
      <c r="D70" s="3" t="s">
        <v>77</v>
      </c>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212"/>
      <c r="B71" s="242" t="s">
        <v>59</v>
      </c>
      <c r="C71" s="11" t="s">
        <v>62</v>
      </c>
      <c r="D71" s="3" t="s">
        <v>78</v>
      </c>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212"/>
      <c r="B72" s="212"/>
      <c r="C72" s="11" t="s">
        <v>63</v>
      </c>
      <c r="D72" s="3" t="s">
        <v>79</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213"/>
      <c r="B73" s="213"/>
      <c r="C73" s="11" t="s">
        <v>64</v>
      </c>
      <c r="D73" s="3" t="s">
        <v>80</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243" t="s">
        <v>84</v>
      </c>
      <c r="B74" s="239" t="s">
        <v>67</v>
      </c>
      <c r="C74" s="12" t="s">
        <v>68</v>
      </c>
      <c r="D74" s="3" t="s">
        <v>69</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212"/>
      <c r="B75" s="212"/>
      <c r="C75" s="12" t="s">
        <v>70</v>
      </c>
      <c r="D75" s="3" t="s">
        <v>71</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212"/>
      <c r="B76" s="212"/>
      <c r="C76" s="12" t="s">
        <v>72</v>
      </c>
      <c r="D76" s="3" t="s">
        <v>73</v>
      </c>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212"/>
      <c r="B77" s="212"/>
      <c r="C77" s="12" t="s">
        <v>74</v>
      </c>
      <c r="D77" s="3" t="s">
        <v>75</v>
      </c>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212"/>
      <c r="B78" s="213"/>
      <c r="C78" s="12" t="s">
        <v>76</v>
      </c>
      <c r="D78" s="3" t="s">
        <v>77</v>
      </c>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212"/>
      <c r="B79" s="239" t="s">
        <v>59</v>
      </c>
      <c r="C79" s="12" t="s">
        <v>62</v>
      </c>
      <c r="D79" s="3" t="s">
        <v>78</v>
      </c>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212"/>
      <c r="B80" s="212"/>
      <c r="C80" s="12" t="s">
        <v>63</v>
      </c>
      <c r="D80" s="3" t="s">
        <v>79</v>
      </c>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213"/>
      <c r="B81" s="213"/>
      <c r="C81" s="12" t="s">
        <v>64</v>
      </c>
      <c r="D81" s="3" t="s">
        <v>80</v>
      </c>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235" t="s">
        <v>85</v>
      </c>
      <c r="B82" s="236" t="s">
        <v>67</v>
      </c>
      <c r="C82" s="13" t="s">
        <v>68</v>
      </c>
      <c r="D82" s="3" t="s">
        <v>69</v>
      </c>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212"/>
      <c r="B83" s="212"/>
      <c r="C83" s="13" t="s">
        <v>70</v>
      </c>
      <c r="D83" s="3" t="s">
        <v>71</v>
      </c>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212"/>
      <c r="B84" s="212"/>
      <c r="C84" s="13" t="s">
        <v>72</v>
      </c>
      <c r="D84" s="3" t="s">
        <v>73</v>
      </c>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212"/>
      <c r="B85" s="212"/>
      <c r="C85" s="13" t="s">
        <v>74</v>
      </c>
      <c r="D85" s="3" t="s">
        <v>75</v>
      </c>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212"/>
      <c r="B86" s="213"/>
      <c r="C86" s="13" t="s">
        <v>76</v>
      </c>
      <c r="D86" s="3" t="s">
        <v>77</v>
      </c>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212"/>
      <c r="B87" s="236" t="s">
        <v>59</v>
      </c>
      <c r="C87" s="13" t="s">
        <v>62</v>
      </c>
      <c r="D87" s="3" t="s">
        <v>78</v>
      </c>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212"/>
      <c r="B88" s="212"/>
      <c r="C88" s="13" t="s">
        <v>63</v>
      </c>
      <c r="D88" s="3" t="s">
        <v>79</v>
      </c>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213"/>
      <c r="B89" s="213"/>
      <c r="C89" s="13" t="s">
        <v>64</v>
      </c>
      <c r="D89" s="3" t="s">
        <v>80</v>
      </c>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237" t="s">
        <v>86</v>
      </c>
      <c r="B90" s="238" t="s">
        <v>67</v>
      </c>
      <c r="C90" s="14" t="s">
        <v>68</v>
      </c>
      <c r="D90" s="3" t="s">
        <v>69</v>
      </c>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212"/>
      <c r="B91" s="212"/>
      <c r="C91" s="14" t="s">
        <v>70</v>
      </c>
      <c r="D91" s="3" t="s">
        <v>71</v>
      </c>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212"/>
      <c r="B92" s="212"/>
      <c r="C92" s="14" t="s">
        <v>72</v>
      </c>
      <c r="D92" s="3" t="s">
        <v>73</v>
      </c>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212"/>
      <c r="B93" s="212"/>
      <c r="C93" s="14" t="s">
        <v>74</v>
      </c>
      <c r="D93" s="3" t="s">
        <v>75</v>
      </c>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212"/>
      <c r="B94" s="213"/>
      <c r="C94" s="14" t="s">
        <v>76</v>
      </c>
      <c r="D94" s="3" t="s">
        <v>77</v>
      </c>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212"/>
      <c r="B95" s="238" t="s">
        <v>59</v>
      </c>
      <c r="C95" s="14" t="s">
        <v>62</v>
      </c>
      <c r="D95" s="3" t="s">
        <v>78</v>
      </c>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212"/>
      <c r="B96" s="212"/>
      <c r="C96" s="14" t="s">
        <v>63</v>
      </c>
      <c r="D96" s="3" t="s">
        <v>79</v>
      </c>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213"/>
      <c r="B97" s="213"/>
      <c r="C97" s="14" t="s">
        <v>64</v>
      </c>
      <c r="D97" s="3" t="s">
        <v>80</v>
      </c>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234" t="s">
        <v>87</v>
      </c>
      <c r="B98" s="234" t="s">
        <v>67</v>
      </c>
      <c r="C98" s="15" t="s">
        <v>68</v>
      </c>
      <c r="D98" s="3" t="s">
        <v>69</v>
      </c>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212"/>
      <c r="B99" s="212"/>
      <c r="C99" s="15" t="s">
        <v>70</v>
      </c>
      <c r="D99" s="3" t="s">
        <v>71</v>
      </c>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212"/>
      <c r="B100" s="212"/>
      <c r="C100" s="15" t="s">
        <v>72</v>
      </c>
      <c r="D100" s="3" t="s">
        <v>73</v>
      </c>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12"/>
      <c r="B101" s="212"/>
      <c r="C101" s="15" t="s">
        <v>74</v>
      </c>
      <c r="D101" s="3" t="s">
        <v>75</v>
      </c>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12"/>
      <c r="B102" s="213"/>
      <c r="C102" s="15" t="s">
        <v>76</v>
      </c>
      <c r="D102" s="3" t="s">
        <v>77</v>
      </c>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12"/>
      <c r="B103" s="234" t="s">
        <v>59</v>
      </c>
      <c r="C103" s="15" t="s">
        <v>62</v>
      </c>
      <c r="D103" s="3" t="s">
        <v>78</v>
      </c>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12"/>
      <c r="B104" s="212"/>
      <c r="C104" s="15" t="s">
        <v>63</v>
      </c>
      <c r="D104" s="3" t="s">
        <v>79</v>
      </c>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13"/>
      <c r="B105" s="213"/>
      <c r="C105" s="15" t="s">
        <v>64</v>
      </c>
      <c r="D105" s="3" t="s">
        <v>80</v>
      </c>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14" t="s">
        <v>88</v>
      </c>
      <c r="B106" s="214" t="s">
        <v>67</v>
      </c>
      <c r="C106" s="16" t="s">
        <v>68</v>
      </c>
      <c r="D106" s="3" t="s">
        <v>69</v>
      </c>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12"/>
      <c r="B107" s="212"/>
      <c r="C107" s="16" t="s">
        <v>70</v>
      </c>
      <c r="D107" s="3" t="s">
        <v>71</v>
      </c>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12"/>
      <c r="B108" s="212"/>
      <c r="C108" s="16" t="s">
        <v>72</v>
      </c>
      <c r="D108" s="3" t="s">
        <v>73</v>
      </c>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12"/>
      <c r="B109" s="212"/>
      <c r="C109" s="16" t="s">
        <v>74</v>
      </c>
      <c r="D109" s="3" t="s">
        <v>75</v>
      </c>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12"/>
      <c r="B110" s="213"/>
      <c r="C110" s="16" t="s">
        <v>76</v>
      </c>
      <c r="D110" s="3" t="s">
        <v>77</v>
      </c>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12"/>
      <c r="B111" s="214" t="s">
        <v>59</v>
      </c>
      <c r="C111" s="16" t="s">
        <v>62</v>
      </c>
      <c r="D111" s="3" t="s">
        <v>78</v>
      </c>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12"/>
      <c r="B112" s="212"/>
      <c r="C112" s="16" t="s">
        <v>63</v>
      </c>
      <c r="D112" s="3" t="s">
        <v>79</v>
      </c>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13"/>
      <c r="B113" s="213"/>
      <c r="C113" s="16" t="s">
        <v>64</v>
      </c>
      <c r="D113" s="3" t="s">
        <v>80</v>
      </c>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15" t="s">
        <v>89</v>
      </c>
      <c r="B114" s="215" t="s">
        <v>67</v>
      </c>
      <c r="C114" s="17" t="s">
        <v>68</v>
      </c>
      <c r="D114" s="3" t="s">
        <v>69</v>
      </c>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12"/>
      <c r="B115" s="212"/>
      <c r="C115" s="17" t="s">
        <v>70</v>
      </c>
      <c r="D115" s="3" t="s">
        <v>71</v>
      </c>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12"/>
      <c r="B116" s="212"/>
      <c r="C116" s="17" t="s">
        <v>72</v>
      </c>
      <c r="D116" s="3" t="s">
        <v>73</v>
      </c>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12"/>
      <c r="B117" s="212"/>
      <c r="C117" s="17" t="s">
        <v>74</v>
      </c>
      <c r="D117" s="3" t="s">
        <v>75</v>
      </c>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12"/>
      <c r="B118" s="213"/>
      <c r="C118" s="17" t="s">
        <v>76</v>
      </c>
      <c r="D118" s="3" t="s">
        <v>77</v>
      </c>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12"/>
      <c r="B119" s="215" t="s">
        <v>59</v>
      </c>
      <c r="C119" s="17" t="s">
        <v>62</v>
      </c>
      <c r="D119" s="3" t="s">
        <v>78</v>
      </c>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12"/>
      <c r="B120" s="212"/>
      <c r="C120" s="17" t="s">
        <v>63</v>
      </c>
      <c r="D120" s="3" t="s">
        <v>79</v>
      </c>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13"/>
      <c r="B121" s="213"/>
      <c r="C121" s="17" t="s">
        <v>64</v>
      </c>
      <c r="D121" s="3" t="s">
        <v>80</v>
      </c>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11" t="s">
        <v>90</v>
      </c>
      <c r="B122" s="211" t="s">
        <v>67</v>
      </c>
      <c r="C122" s="18" t="s">
        <v>68</v>
      </c>
      <c r="D122" s="3" t="s">
        <v>69</v>
      </c>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12"/>
      <c r="B123" s="212"/>
      <c r="C123" s="18" t="s">
        <v>70</v>
      </c>
      <c r="D123" s="3" t="s">
        <v>71</v>
      </c>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12"/>
      <c r="B124" s="212"/>
      <c r="C124" s="18" t="s">
        <v>72</v>
      </c>
      <c r="D124" s="3" t="s">
        <v>73</v>
      </c>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12"/>
      <c r="B125" s="212"/>
      <c r="C125" s="18" t="s">
        <v>74</v>
      </c>
      <c r="D125" s="3" t="s">
        <v>75</v>
      </c>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12"/>
      <c r="B126" s="213"/>
      <c r="C126" s="18" t="s">
        <v>76</v>
      </c>
      <c r="D126" s="3" t="s">
        <v>77</v>
      </c>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12"/>
      <c r="B127" s="211" t="s">
        <v>59</v>
      </c>
      <c r="C127" s="18" t="s">
        <v>62</v>
      </c>
      <c r="D127" s="3" t="s">
        <v>78</v>
      </c>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12"/>
      <c r="B128" s="212"/>
      <c r="C128" s="18" t="s">
        <v>63</v>
      </c>
      <c r="D128" s="3" t="s">
        <v>79</v>
      </c>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13"/>
      <c r="B129" s="213"/>
      <c r="C129" s="18" t="s">
        <v>64</v>
      </c>
      <c r="D129" s="3" t="s">
        <v>80</v>
      </c>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9"/>
      <c r="B130" s="19"/>
      <c r="C130" s="19"/>
      <c r="D130" s="19"/>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9"/>
      <c r="B131" s="19"/>
      <c r="C131" s="19"/>
      <c r="D131" s="19"/>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9"/>
      <c r="B132" s="19"/>
      <c r="C132" s="19"/>
      <c r="D132" s="19"/>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9"/>
      <c r="B133" s="19"/>
      <c r="C133" s="19"/>
      <c r="D133" s="19"/>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9"/>
      <c r="B134" s="19"/>
      <c r="C134" s="19"/>
      <c r="D134" s="19"/>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9"/>
      <c r="B135" s="19"/>
      <c r="C135" s="19"/>
      <c r="D135" s="19"/>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9"/>
      <c r="B136" s="19"/>
      <c r="C136" s="19"/>
      <c r="D136" s="19"/>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9"/>
      <c r="B137" s="19"/>
      <c r="C137" s="19"/>
      <c r="D137" s="19"/>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9"/>
      <c r="B138" s="19"/>
      <c r="C138" s="19"/>
      <c r="D138" s="19"/>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9"/>
      <c r="B139" s="19"/>
      <c r="C139" s="19"/>
      <c r="D139" s="19"/>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9"/>
      <c r="B140" s="19"/>
      <c r="C140" s="19"/>
      <c r="D140" s="19"/>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9"/>
      <c r="B141" s="19"/>
      <c r="C141" s="19"/>
      <c r="D141" s="19"/>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9"/>
      <c r="B142" s="19"/>
      <c r="C142" s="19"/>
      <c r="D142" s="19"/>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9"/>
      <c r="B143" s="19"/>
      <c r="C143" s="19"/>
      <c r="D143" s="19"/>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9"/>
      <c r="B144" s="19"/>
      <c r="C144" s="19"/>
      <c r="D144" s="19"/>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9"/>
      <c r="B145" s="19"/>
      <c r="C145" s="19"/>
      <c r="D145" s="19"/>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9"/>
      <c r="B146" s="19"/>
      <c r="C146" s="19"/>
      <c r="D146" s="19"/>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9"/>
      <c r="B147" s="19"/>
      <c r="C147" s="19"/>
      <c r="D147" s="19"/>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9"/>
      <c r="B148" s="19"/>
      <c r="C148" s="19"/>
      <c r="D148" s="19"/>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9"/>
      <c r="B149" s="19"/>
      <c r="C149" s="19"/>
      <c r="D149" s="19"/>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9"/>
      <c r="B150" s="19"/>
      <c r="C150" s="19"/>
      <c r="D150" s="19"/>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9"/>
      <c r="B151" s="19"/>
      <c r="C151" s="19"/>
      <c r="D151" s="19"/>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9"/>
      <c r="B152" s="19"/>
      <c r="C152" s="19"/>
      <c r="D152" s="19"/>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9"/>
      <c r="B153" s="19"/>
      <c r="C153" s="19"/>
      <c r="D153" s="19"/>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9"/>
      <c r="B154" s="19"/>
      <c r="C154" s="19"/>
      <c r="D154" s="19"/>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9"/>
      <c r="B155" s="19"/>
      <c r="C155" s="19"/>
      <c r="D155" s="19"/>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9"/>
      <c r="B156" s="19"/>
      <c r="C156" s="19"/>
      <c r="D156" s="19"/>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9"/>
      <c r="B157" s="19"/>
      <c r="C157" s="19"/>
      <c r="D157" s="19"/>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9"/>
      <c r="B158" s="19"/>
      <c r="C158" s="19"/>
      <c r="D158" s="19"/>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9"/>
      <c r="B159" s="19"/>
      <c r="C159" s="19"/>
      <c r="D159" s="19"/>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9"/>
      <c r="B160" s="19"/>
      <c r="C160" s="19"/>
      <c r="D160" s="19"/>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9"/>
      <c r="B161" s="19"/>
      <c r="C161" s="19"/>
      <c r="D161" s="19"/>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9"/>
      <c r="B162" s="19"/>
      <c r="C162" s="19"/>
      <c r="D162" s="19"/>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9"/>
      <c r="B163" s="19"/>
      <c r="C163" s="19"/>
      <c r="D163" s="19"/>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9"/>
      <c r="B164" s="19"/>
      <c r="C164" s="19"/>
      <c r="D164" s="19"/>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9"/>
      <c r="B165" s="19"/>
      <c r="C165" s="19"/>
      <c r="D165" s="19"/>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9"/>
      <c r="B166" s="19"/>
      <c r="C166" s="19"/>
      <c r="D166" s="19"/>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9"/>
      <c r="B167" s="19"/>
      <c r="C167" s="19"/>
      <c r="D167" s="19"/>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9"/>
      <c r="B168" s="19"/>
      <c r="C168" s="19"/>
      <c r="D168" s="19"/>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9"/>
      <c r="B169" s="19"/>
      <c r="C169" s="19"/>
      <c r="D169" s="19"/>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9"/>
      <c r="B170" s="19"/>
      <c r="C170" s="19"/>
      <c r="D170" s="19"/>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9"/>
      <c r="B171" s="19"/>
      <c r="C171" s="19"/>
      <c r="D171" s="19"/>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9"/>
      <c r="B172" s="19"/>
      <c r="C172" s="19"/>
      <c r="D172" s="19"/>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9"/>
      <c r="B173" s="19"/>
      <c r="C173" s="19"/>
      <c r="D173" s="19"/>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9"/>
      <c r="B174" s="19"/>
      <c r="C174" s="19"/>
      <c r="D174" s="19"/>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9"/>
      <c r="B175" s="19"/>
      <c r="C175" s="19"/>
      <c r="D175" s="19"/>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9"/>
      <c r="B176" s="19"/>
      <c r="C176" s="19"/>
      <c r="D176" s="19"/>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9"/>
      <c r="B177" s="19"/>
      <c r="C177" s="19"/>
      <c r="D177" s="19"/>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9"/>
      <c r="B178" s="19"/>
      <c r="C178" s="19"/>
      <c r="D178" s="19"/>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9"/>
      <c r="B179" s="19"/>
      <c r="C179" s="19"/>
      <c r="D179" s="19"/>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9"/>
      <c r="B180" s="19"/>
      <c r="C180" s="19"/>
      <c r="D180" s="19"/>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9"/>
      <c r="B181" s="19"/>
      <c r="C181" s="19"/>
      <c r="D181" s="19"/>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9"/>
      <c r="B182" s="19"/>
      <c r="C182" s="19"/>
      <c r="D182" s="19"/>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9"/>
      <c r="B183" s="19"/>
      <c r="C183" s="19"/>
      <c r="D183" s="19"/>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9"/>
      <c r="B184" s="19"/>
      <c r="C184" s="19"/>
      <c r="D184" s="19"/>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9"/>
      <c r="B185" s="19"/>
      <c r="C185" s="19"/>
      <c r="D185" s="19"/>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9"/>
      <c r="B186" s="19"/>
      <c r="C186" s="19"/>
      <c r="D186" s="19"/>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9"/>
      <c r="B187" s="19"/>
      <c r="C187" s="19"/>
      <c r="D187" s="19"/>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9"/>
      <c r="B188" s="19"/>
      <c r="C188" s="19"/>
      <c r="D188" s="19"/>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9"/>
      <c r="B189" s="19"/>
      <c r="C189" s="19"/>
      <c r="D189" s="19"/>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9"/>
      <c r="B190" s="19"/>
      <c r="C190" s="19"/>
      <c r="D190" s="19"/>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9"/>
      <c r="B191" s="19"/>
      <c r="C191" s="19"/>
      <c r="D191" s="19"/>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9"/>
      <c r="B192" s="19"/>
      <c r="C192" s="19"/>
      <c r="D192" s="19"/>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9"/>
      <c r="B193" s="19"/>
      <c r="C193" s="19"/>
      <c r="D193" s="19"/>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9"/>
      <c r="B194" s="19"/>
      <c r="C194" s="19"/>
      <c r="D194" s="19"/>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9"/>
      <c r="B195" s="19"/>
      <c r="C195" s="19"/>
      <c r="D195" s="19"/>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9"/>
      <c r="B196" s="19"/>
      <c r="C196" s="19"/>
      <c r="D196" s="19"/>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9"/>
      <c r="B197" s="19"/>
      <c r="C197" s="19"/>
      <c r="D197" s="19"/>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9"/>
      <c r="B198" s="19"/>
      <c r="C198" s="19"/>
      <c r="D198" s="19"/>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9"/>
      <c r="B199" s="19"/>
      <c r="C199" s="19"/>
      <c r="D199" s="19"/>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9"/>
      <c r="B200" s="19"/>
      <c r="C200" s="19"/>
      <c r="D200" s="19"/>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9"/>
      <c r="B201" s="19"/>
      <c r="C201" s="19"/>
      <c r="D201" s="19"/>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9"/>
      <c r="B202" s="19"/>
      <c r="C202" s="19"/>
      <c r="D202" s="19"/>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9"/>
      <c r="B203" s="19"/>
      <c r="C203" s="19"/>
      <c r="D203" s="19"/>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9"/>
      <c r="B204" s="19"/>
      <c r="C204" s="19"/>
      <c r="D204" s="19"/>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9"/>
      <c r="B205" s="19"/>
      <c r="C205" s="19"/>
      <c r="D205" s="19"/>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9"/>
      <c r="B206" s="19"/>
      <c r="C206" s="19"/>
      <c r="D206" s="19"/>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9"/>
      <c r="B207" s="19"/>
      <c r="C207" s="19"/>
      <c r="D207" s="19"/>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9"/>
      <c r="B208" s="19"/>
      <c r="C208" s="19"/>
      <c r="D208" s="19"/>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9"/>
      <c r="B209" s="19"/>
      <c r="C209" s="19"/>
      <c r="D209" s="19"/>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9"/>
      <c r="B210" s="19"/>
      <c r="C210" s="19"/>
      <c r="D210" s="19"/>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9"/>
      <c r="B211" s="19"/>
      <c r="C211" s="19"/>
      <c r="D211" s="19"/>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9"/>
      <c r="B212" s="19"/>
      <c r="C212" s="19"/>
      <c r="D212" s="19"/>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9"/>
      <c r="B213" s="19"/>
      <c r="C213" s="19"/>
      <c r="D213" s="19"/>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9"/>
      <c r="B214" s="19"/>
      <c r="C214" s="19"/>
      <c r="D214" s="19"/>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9"/>
      <c r="B215" s="19"/>
      <c r="C215" s="19"/>
      <c r="D215" s="19"/>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9"/>
      <c r="B216" s="19"/>
      <c r="C216" s="19"/>
      <c r="D216" s="19"/>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9"/>
      <c r="B217" s="19"/>
      <c r="C217" s="19"/>
      <c r="D217" s="19"/>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9"/>
      <c r="B218" s="19"/>
      <c r="C218" s="19"/>
      <c r="D218" s="19"/>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9"/>
      <c r="B219" s="19"/>
      <c r="C219" s="19"/>
      <c r="D219" s="19"/>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9"/>
      <c r="B220" s="19"/>
      <c r="C220" s="19"/>
      <c r="D220" s="19"/>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9"/>
      <c r="B221" s="19"/>
      <c r="C221" s="19"/>
      <c r="D221" s="19"/>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9"/>
      <c r="B222" s="19"/>
      <c r="C222" s="19"/>
      <c r="D222" s="19"/>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9"/>
      <c r="B223" s="19"/>
      <c r="C223" s="19"/>
      <c r="D223" s="19"/>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9"/>
      <c r="B224" s="19"/>
      <c r="C224" s="19"/>
      <c r="D224" s="19"/>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9"/>
      <c r="B225" s="19"/>
      <c r="C225" s="19"/>
      <c r="D225" s="19"/>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9"/>
      <c r="B226" s="19"/>
      <c r="C226" s="19"/>
      <c r="D226" s="19"/>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9"/>
      <c r="B227" s="19"/>
      <c r="C227" s="19"/>
      <c r="D227" s="19"/>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9"/>
      <c r="B228" s="19"/>
      <c r="C228" s="19"/>
      <c r="D228" s="19"/>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9"/>
      <c r="B229" s="19"/>
      <c r="C229" s="19"/>
      <c r="D229" s="19"/>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9"/>
      <c r="B230" s="19"/>
      <c r="C230" s="19"/>
      <c r="D230" s="19"/>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9"/>
      <c r="B231" s="19"/>
      <c r="C231" s="19"/>
      <c r="D231" s="19"/>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9"/>
      <c r="B232" s="19"/>
      <c r="C232" s="19"/>
      <c r="D232" s="19"/>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9"/>
      <c r="B233" s="19"/>
      <c r="C233" s="19"/>
      <c r="D233" s="19"/>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9"/>
      <c r="B234" s="19"/>
      <c r="C234" s="19"/>
      <c r="D234" s="19"/>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9"/>
      <c r="B235" s="19"/>
      <c r="C235" s="19"/>
      <c r="D235" s="19"/>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9"/>
      <c r="B236" s="19"/>
      <c r="C236" s="19"/>
      <c r="D236" s="19"/>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9"/>
      <c r="B237" s="19"/>
      <c r="C237" s="19"/>
      <c r="D237" s="19"/>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9"/>
      <c r="B238" s="19"/>
      <c r="C238" s="19"/>
      <c r="D238" s="19"/>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9"/>
      <c r="B239" s="19"/>
      <c r="C239" s="19"/>
      <c r="D239" s="19"/>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9"/>
      <c r="B240" s="19"/>
      <c r="C240" s="19"/>
      <c r="D240" s="19"/>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9"/>
      <c r="B241" s="19"/>
      <c r="C241" s="19"/>
      <c r="D241" s="19"/>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9"/>
      <c r="B242" s="19"/>
      <c r="C242" s="19"/>
      <c r="D242" s="19"/>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9"/>
      <c r="B243" s="19"/>
      <c r="C243" s="19"/>
      <c r="D243" s="19"/>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9"/>
      <c r="B244" s="19"/>
      <c r="C244" s="19"/>
      <c r="D244" s="19"/>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9"/>
      <c r="B245" s="19"/>
      <c r="C245" s="19"/>
      <c r="D245" s="19"/>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9"/>
      <c r="B246" s="19"/>
      <c r="C246" s="19"/>
      <c r="D246" s="19"/>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9"/>
      <c r="B247" s="19"/>
      <c r="C247" s="19"/>
      <c r="D247" s="19"/>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9"/>
      <c r="B248" s="19"/>
      <c r="C248" s="19"/>
      <c r="D248" s="19"/>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9"/>
      <c r="B249" s="19"/>
      <c r="C249" s="19"/>
      <c r="D249" s="19"/>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9"/>
      <c r="B250" s="19"/>
      <c r="C250" s="19"/>
      <c r="D250" s="19"/>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9"/>
      <c r="B251" s="19"/>
      <c r="C251" s="19"/>
      <c r="D251" s="19"/>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9"/>
      <c r="B252" s="19"/>
      <c r="C252" s="19"/>
      <c r="D252" s="19"/>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9"/>
      <c r="B253" s="19"/>
      <c r="C253" s="19"/>
      <c r="D253" s="19"/>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9"/>
      <c r="B254" s="19"/>
      <c r="C254" s="19"/>
      <c r="D254" s="19"/>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9"/>
      <c r="B255" s="19"/>
      <c r="C255" s="19"/>
      <c r="D255" s="19"/>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9"/>
      <c r="B256" s="19"/>
      <c r="C256" s="19"/>
      <c r="D256" s="19"/>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9"/>
      <c r="B257" s="19"/>
      <c r="C257" s="19"/>
      <c r="D257" s="19"/>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9"/>
      <c r="B258" s="19"/>
      <c r="C258" s="19"/>
      <c r="D258" s="19"/>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9"/>
      <c r="B259" s="19"/>
      <c r="C259" s="19"/>
      <c r="D259" s="19"/>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9"/>
      <c r="B260" s="19"/>
      <c r="C260" s="19"/>
      <c r="D260" s="19"/>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9"/>
      <c r="B261" s="19"/>
      <c r="C261" s="19"/>
      <c r="D261" s="19"/>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9"/>
      <c r="B262" s="19"/>
      <c r="C262" s="19"/>
      <c r="D262" s="19"/>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9"/>
      <c r="B263" s="19"/>
      <c r="C263" s="19"/>
      <c r="D263" s="19"/>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9"/>
      <c r="B264" s="19"/>
      <c r="C264" s="19"/>
      <c r="D264" s="19"/>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9"/>
      <c r="B265" s="19"/>
      <c r="C265" s="19"/>
      <c r="D265" s="19"/>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9"/>
      <c r="B266" s="19"/>
      <c r="C266" s="19"/>
      <c r="D266" s="19"/>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9"/>
      <c r="B267" s="19"/>
      <c r="C267" s="19"/>
      <c r="D267" s="19"/>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9"/>
      <c r="B268" s="19"/>
      <c r="C268" s="19"/>
      <c r="D268" s="19"/>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9"/>
      <c r="B269" s="19"/>
      <c r="C269" s="19"/>
      <c r="D269" s="19"/>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9"/>
      <c r="B270" s="19"/>
      <c r="C270" s="19"/>
      <c r="D270" s="19"/>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9"/>
      <c r="B271" s="19"/>
      <c r="C271" s="19"/>
      <c r="D271" s="19"/>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9"/>
      <c r="B272" s="19"/>
      <c r="C272" s="19"/>
      <c r="D272" s="19"/>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9"/>
      <c r="B273" s="19"/>
      <c r="C273" s="19"/>
      <c r="D273" s="19"/>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9"/>
      <c r="B274" s="19"/>
      <c r="C274" s="19"/>
      <c r="D274" s="19"/>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9"/>
      <c r="B275" s="19"/>
      <c r="C275" s="19"/>
      <c r="D275" s="19"/>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9"/>
      <c r="B276" s="19"/>
      <c r="C276" s="19"/>
      <c r="D276" s="19"/>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9"/>
      <c r="B277" s="19"/>
      <c r="C277" s="19"/>
      <c r="D277" s="19"/>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9"/>
      <c r="B278" s="19"/>
      <c r="C278" s="19"/>
      <c r="D278" s="19"/>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9"/>
      <c r="B279" s="19"/>
      <c r="C279" s="19"/>
      <c r="D279" s="19"/>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9"/>
      <c r="B280" s="19"/>
      <c r="C280" s="19"/>
      <c r="D280" s="19"/>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9"/>
      <c r="B281" s="19"/>
      <c r="C281" s="19"/>
      <c r="D281" s="19"/>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9"/>
      <c r="B282" s="19"/>
      <c r="C282" s="19"/>
      <c r="D282" s="19"/>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9"/>
      <c r="B283" s="19"/>
      <c r="C283" s="19"/>
      <c r="D283" s="19"/>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9"/>
      <c r="B284" s="19"/>
      <c r="C284" s="19"/>
      <c r="D284" s="19"/>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9"/>
      <c r="B285" s="19"/>
      <c r="C285" s="19"/>
      <c r="D285" s="19"/>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9"/>
      <c r="B286" s="19"/>
      <c r="C286" s="19"/>
      <c r="D286" s="19"/>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9"/>
      <c r="B287" s="19"/>
      <c r="C287" s="19"/>
      <c r="D287" s="19"/>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9"/>
      <c r="B288" s="19"/>
      <c r="C288" s="19"/>
      <c r="D288" s="19"/>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9"/>
      <c r="B289" s="19"/>
      <c r="C289" s="19"/>
      <c r="D289" s="19"/>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9"/>
      <c r="B290" s="19"/>
      <c r="C290" s="19"/>
      <c r="D290" s="19"/>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9"/>
      <c r="B291" s="19"/>
      <c r="C291" s="19"/>
      <c r="D291" s="19"/>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9"/>
      <c r="B292" s="19"/>
      <c r="C292" s="19"/>
      <c r="D292" s="19"/>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9"/>
      <c r="B293" s="19"/>
      <c r="C293" s="19"/>
      <c r="D293" s="19"/>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9"/>
      <c r="B294" s="19"/>
      <c r="C294" s="19"/>
      <c r="D294" s="19"/>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9"/>
      <c r="B295" s="19"/>
      <c r="C295" s="19"/>
      <c r="D295" s="19"/>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9"/>
      <c r="B296" s="19"/>
      <c r="C296" s="19"/>
      <c r="D296" s="19"/>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9"/>
      <c r="B297" s="19"/>
      <c r="C297" s="19"/>
      <c r="D297" s="19"/>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9"/>
      <c r="B298" s="19"/>
      <c r="C298" s="19"/>
      <c r="D298" s="19"/>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9"/>
      <c r="B299" s="19"/>
      <c r="C299" s="19"/>
      <c r="D299" s="19"/>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9"/>
      <c r="B300" s="19"/>
      <c r="C300" s="19"/>
      <c r="D300" s="19"/>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9"/>
      <c r="B301" s="19"/>
      <c r="C301" s="19"/>
      <c r="D301" s="19"/>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9"/>
      <c r="B302" s="19"/>
      <c r="C302" s="19"/>
      <c r="D302" s="19"/>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9"/>
      <c r="B303" s="19"/>
      <c r="C303" s="19"/>
      <c r="D303" s="19"/>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9"/>
      <c r="B304" s="19"/>
      <c r="C304" s="19"/>
      <c r="D304" s="19"/>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9"/>
      <c r="B305" s="19"/>
      <c r="C305" s="19"/>
      <c r="D305" s="19"/>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9"/>
      <c r="B306" s="19"/>
      <c r="C306" s="19"/>
      <c r="D306" s="19"/>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9"/>
      <c r="B307" s="19"/>
      <c r="C307" s="19"/>
      <c r="D307" s="19"/>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9"/>
      <c r="B308" s="19"/>
      <c r="C308" s="19"/>
      <c r="D308" s="19"/>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9"/>
      <c r="B309" s="19"/>
      <c r="C309" s="19"/>
      <c r="D309" s="19"/>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9"/>
      <c r="B310" s="19"/>
      <c r="C310" s="19"/>
      <c r="D310" s="19"/>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9"/>
      <c r="B311" s="19"/>
      <c r="C311" s="19"/>
      <c r="D311" s="19"/>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9"/>
      <c r="B312" s="19"/>
      <c r="C312" s="19"/>
      <c r="D312" s="19"/>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9"/>
      <c r="B313" s="19"/>
      <c r="C313" s="19"/>
      <c r="D313" s="19"/>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9"/>
      <c r="B314" s="19"/>
      <c r="C314" s="19"/>
      <c r="D314" s="19"/>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9"/>
      <c r="B315" s="19"/>
      <c r="C315" s="19"/>
      <c r="D315" s="19"/>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9"/>
      <c r="B316" s="19"/>
      <c r="C316" s="19"/>
      <c r="D316" s="19"/>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9"/>
      <c r="B317" s="19"/>
      <c r="C317" s="19"/>
      <c r="D317" s="19"/>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9"/>
      <c r="B318" s="19"/>
      <c r="C318" s="19"/>
      <c r="D318" s="19"/>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9"/>
      <c r="B319" s="19"/>
      <c r="C319" s="19"/>
      <c r="D319" s="19"/>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9"/>
      <c r="B320" s="19"/>
      <c r="C320" s="19"/>
      <c r="D320" s="19"/>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9"/>
      <c r="B321" s="19"/>
      <c r="C321" s="19"/>
      <c r="D321" s="19"/>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9"/>
      <c r="B322" s="19"/>
      <c r="C322" s="19"/>
      <c r="D322" s="19"/>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9"/>
      <c r="B323" s="19"/>
      <c r="C323" s="19"/>
      <c r="D323" s="19"/>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9"/>
      <c r="B324" s="19"/>
      <c r="C324" s="19"/>
      <c r="D324" s="19"/>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9"/>
      <c r="B325" s="19"/>
      <c r="C325" s="19"/>
      <c r="D325" s="19"/>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9"/>
      <c r="B326" s="19"/>
      <c r="C326" s="19"/>
      <c r="D326" s="19"/>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9"/>
      <c r="B327" s="19"/>
      <c r="C327" s="19"/>
      <c r="D327" s="19"/>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9"/>
      <c r="B328" s="19"/>
      <c r="C328" s="19"/>
      <c r="D328" s="19"/>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9"/>
      <c r="B329" s="19"/>
      <c r="C329" s="19"/>
      <c r="D329" s="19"/>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9"/>
      <c r="B330" s="19"/>
      <c r="C330" s="19"/>
      <c r="D330" s="19"/>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9"/>
      <c r="B331" s="19"/>
      <c r="C331" s="19"/>
      <c r="D331" s="19"/>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9"/>
      <c r="B332" s="19"/>
      <c r="C332" s="19"/>
      <c r="D332" s="19"/>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9"/>
      <c r="B333" s="19"/>
      <c r="C333" s="19"/>
      <c r="D333" s="19"/>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9"/>
      <c r="B334" s="19"/>
      <c r="C334" s="19"/>
      <c r="D334" s="19"/>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9"/>
      <c r="B335" s="19"/>
      <c r="C335" s="19"/>
      <c r="D335" s="19"/>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9"/>
      <c r="B336" s="19"/>
      <c r="C336" s="19"/>
      <c r="D336" s="19"/>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9"/>
      <c r="B337" s="19"/>
      <c r="C337" s="19"/>
      <c r="D337" s="19"/>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9"/>
      <c r="B338" s="19"/>
      <c r="C338" s="19"/>
      <c r="D338" s="19"/>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9"/>
      <c r="B339" s="19"/>
      <c r="C339" s="19"/>
      <c r="D339" s="19"/>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9"/>
      <c r="B340" s="19"/>
      <c r="C340" s="19"/>
      <c r="D340" s="19"/>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9"/>
      <c r="B341" s="19"/>
      <c r="C341" s="19"/>
      <c r="D341" s="19"/>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9"/>
      <c r="B342" s="19"/>
      <c r="C342" s="19"/>
      <c r="D342" s="19"/>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9"/>
      <c r="B343" s="19"/>
      <c r="C343" s="19"/>
      <c r="D343" s="19"/>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9"/>
      <c r="B344" s="19"/>
      <c r="C344" s="19"/>
      <c r="D344" s="19"/>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9"/>
      <c r="B345" s="19"/>
      <c r="C345" s="19"/>
      <c r="D345" s="19"/>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9"/>
      <c r="B346" s="19"/>
      <c r="C346" s="19"/>
      <c r="D346" s="19"/>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9"/>
      <c r="B347" s="19"/>
      <c r="C347" s="19"/>
      <c r="D347" s="19"/>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9"/>
      <c r="B348" s="19"/>
      <c r="C348" s="19"/>
      <c r="D348" s="19"/>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9"/>
      <c r="B349" s="19"/>
      <c r="C349" s="19"/>
      <c r="D349" s="19"/>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9"/>
      <c r="B350" s="19"/>
      <c r="C350" s="19"/>
      <c r="D350" s="19"/>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9"/>
      <c r="B351" s="19"/>
      <c r="C351" s="19"/>
      <c r="D351" s="19"/>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9"/>
      <c r="B352" s="19"/>
      <c r="C352" s="19"/>
      <c r="D352" s="19"/>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9"/>
      <c r="B353" s="19"/>
      <c r="C353" s="19"/>
      <c r="D353" s="19"/>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9"/>
      <c r="B354" s="19"/>
      <c r="C354" s="19"/>
      <c r="D354" s="19"/>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9"/>
      <c r="B355" s="19"/>
      <c r="C355" s="19"/>
      <c r="D355" s="19"/>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9"/>
      <c r="B356" s="19"/>
      <c r="C356" s="19"/>
      <c r="D356" s="19"/>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9"/>
      <c r="B357" s="19"/>
      <c r="C357" s="19"/>
      <c r="D357" s="19"/>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9"/>
      <c r="B358" s="19"/>
      <c r="C358" s="19"/>
      <c r="D358" s="19"/>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9"/>
      <c r="B359" s="19"/>
      <c r="C359" s="19"/>
      <c r="D359" s="19"/>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9"/>
      <c r="B360" s="19"/>
      <c r="C360" s="19"/>
      <c r="D360" s="19"/>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9"/>
      <c r="B361" s="19"/>
      <c r="C361" s="19"/>
      <c r="D361" s="19"/>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9"/>
      <c r="B362" s="19"/>
      <c r="C362" s="19"/>
      <c r="D362" s="19"/>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9"/>
      <c r="B363" s="19"/>
      <c r="C363" s="19"/>
      <c r="D363" s="19"/>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9"/>
      <c r="B364" s="19"/>
      <c r="C364" s="19"/>
      <c r="D364" s="19"/>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9"/>
      <c r="B365" s="19"/>
      <c r="C365" s="19"/>
      <c r="D365" s="19"/>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9"/>
      <c r="B366" s="19"/>
      <c r="C366" s="19"/>
      <c r="D366" s="19"/>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9"/>
      <c r="B367" s="19"/>
      <c r="C367" s="19"/>
      <c r="D367" s="19"/>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9"/>
      <c r="B368" s="19"/>
      <c r="C368" s="19"/>
      <c r="D368" s="19"/>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9"/>
      <c r="B369" s="19"/>
      <c r="C369" s="19"/>
      <c r="D369" s="19"/>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9"/>
      <c r="B370" s="19"/>
      <c r="C370" s="19"/>
      <c r="D370" s="19"/>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9"/>
      <c r="B371" s="19"/>
      <c r="C371" s="19"/>
      <c r="D371" s="19"/>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9"/>
      <c r="B372" s="19"/>
      <c r="C372" s="19"/>
      <c r="D372" s="19"/>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9"/>
      <c r="B373" s="19"/>
      <c r="C373" s="19"/>
      <c r="D373" s="19"/>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9"/>
      <c r="B374" s="19"/>
      <c r="C374" s="19"/>
      <c r="D374" s="19"/>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9"/>
      <c r="B375" s="19"/>
      <c r="C375" s="19"/>
      <c r="D375" s="19"/>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9"/>
      <c r="B376" s="19"/>
      <c r="C376" s="19"/>
      <c r="D376" s="19"/>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9"/>
      <c r="B377" s="19"/>
      <c r="C377" s="19"/>
      <c r="D377" s="19"/>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9"/>
      <c r="B378" s="19"/>
      <c r="C378" s="19"/>
      <c r="D378" s="19"/>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9"/>
      <c r="B379" s="19"/>
      <c r="C379" s="19"/>
      <c r="D379" s="19"/>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9"/>
      <c r="B380" s="19"/>
      <c r="C380" s="19"/>
      <c r="D380" s="19"/>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9"/>
      <c r="B381" s="19"/>
      <c r="C381" s="19"/>
      <c r="D381" s="19"/>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9"/>
      <c r="B382" s="19"/>
      <c r="C382" s="19"/>
      <c r="D382" s="19"/>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9"/>
      <c r="B383" s="19"/>
      <c r="C383" s="19"/>
      <c r="D383" s="19"/>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9"/>
      <c r="B384" s="19"/>
      <c r="C384" s="19"/>
      <c r="D384" s="19"/>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9"/>
      <c r="B385" s="19"/>
      <c r="C385" s="19"/>
      <c r="D385" s="19"/>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9"/>
      <c r="B386" s="19"/>
      <c r="C386" s="19"/>
      <c r="D386" s="19"/>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9"/>
      <c r="B387" s="19"/>
      <c r="C387" s="19"/>
      <c r="D387" s="19"/>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9"/>
      <c r="B388" s="19"/>
      <c r="C388" s="19"/>
      <c r="D388" s="19"/>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9"/>
      <c r="B389" s="19"/>
      <c r="C389" s="19"/>
      <c r="D389" s="19"/>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9"/>
      <c r="B390" s="19"/>
      <c r="C390" s="19"/>
      <c r="D390" s="19"/>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9"/>
      <c r="B391" s="19"/>
      <c r="C391" s="19"/>
      <c r="D391" s="19"/>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9"/>
      <c r="B392" s="19"/>
      <c r="C392" s="19"/>
      <c r="D392" s="19"/>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9"/>
      <c r="B393" s="19"/>
      <c r="C393" s="19"/>
      <c r="D393" s="19"/>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9"/>
      <c r="B394" s="19"/>
      <c r="C394" s="19"/>
      <c r="D394" s="19"/>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9"/>
      <c r="B395" s="19"/>
      <c r="C395" s="19"/>
      <c r="D395" s="19"/>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9"/>
      <c r="B396" s="19"/>
      <c r="C396" s="19"/>
      <c r="D396" s="19"/>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9"/>
      <c r="B397" s="19"/>
      <c r="C397" s="19"/>
      <c r="D397" s="19"/>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9"/>
      <c r="B398" s="19"/>
      <c r="C398" s="19"/>
      <c r="D398" s="19"/>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9"/>
      <c r="B399" s="19"/>
      <c r="C399" s="19"/>
      <c r="D399" s="19"/>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9"/>
      <c r="B400" s="19"/>
      <c r="C400" s="19"/>
      <c r="D400" s="19"/>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9"/>
      <c r="B401" s="19"/>
      <c r="C401" s="19"/>
      <c r="D401" s="19"/>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9"/>
      <c r="B402" s="19"/>
      <c r="C402" s="19"/>
      <c r="D402" s="19"/>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9"/>
      <c r="B403" s="19"/>
      <c r="C403" s="19"/>
      <c r="D403" s="19"/>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9"/>
      <c r="B404" s="19"/>
      <c r="C404" s="19"/>
      <c r="D404" s="19"/>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9"/>
      <c r="B405" s="19"/>
      <c r="C405" s="19"/>
      <c r="D405" s="19"/>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9"/>
      <c r="B406" s="19"/>
      <c r="C406" s="19"/>
      <c r="D406" s="19"/>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9"/>
      <c r="B407" s="19"/>
      <c r="C407" s="19"/>
      <c r="D407" s="19"/>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9"/>
      <c r="B408" s="19"/>
      <c r="C408" s="19"/>
      <c r="D408" s="19"/>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9"/>
      <c r="B409" s="19"/>
      <c r="C409" s="19"/>
      <c r="D409" s="19"/>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9"/>
      <c r="B410" s="19"/>
      <c r="C410" s="19"/>
      <c r="D410" s="19"/>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9"/>
      <c r="B411" s="19"/>
      <c r="C411" s="19"/>
      <c r="D411" s="19"/>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9"/>
      <c r="B412" s="19"/>
      <c r="C412" s="19"/>
      <c r="D412" s="19"/>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9"/>
      <c r="B413" s="19"/>
      <c r="C413" s="19"/>
      <c r="D413" s="19"/>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9"/>
      <c r="B414" s="19"/>
      <c r="C414" s="19"/>
      <c r="D414" s="19"/>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9"/>
      <c r="B415" s="19"/>
      <c r="C415" s="19"/>
      <c r="D415" s="19"/>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9"/>
      <c r="B416" s="19"/>
      <c r="C416" s="19"/>
      <c r="D416" s="19"/>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9"/>
      <c r="B417" s="19"/>
      <c r="C417" s="19"/>
      <c r="D417" s="19"/>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9"/>
      <c r="B418" s="19"/>
      <c r="C418" s="19"/>
      <c r="D418" s="19"/>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9"/>
      <c r="B419" s="19"/>
      <c r="C419" s="19"/>
      <c r="D419" s="19"/>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9"/>
      <c r="B420" s="19"/>
      <c r="C420" s="19"/>
      <c r="D420" s="19"/>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9"/>
      <c r="B421" s="19"/>
      <c r="C421" s="19"/>
      <c r="D421" s="19"/>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9"/>
      <c r="B422" s="19"/>
      <c r="C422" s="19"/>
      <c r="D422" s="19"/>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9"/>
      <c r="B423" s="19"/>
      <c r="C423" s="19"/>
      <c r="D423" s="19"/>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9"/>
      <c r="B424" s="19"/>
      <c r="C424" s="19"/>
      <c r="D424" s="19"/>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9"/>
      <c r="B425" s="19"/>
      <c r="C425" s="19"/>
      <c r="D425" s="19"/>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9"/>
      <c r="B426" s="19"/>
      <c r="C426" s="19"/>
      <c r="D426" s="19"/>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9"/>
      <c r="B427" s="19"/>
      <c r="C427" s="19"/>
      <c r="D427" s="19"/>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9"/>
      <c r="B428" s="19"/>
      <c r="C428" s="19"/>
      <c r="D428" s="19"/>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9"/>
      <c r="B429" s="19"/>
      <c r="C429" s="19"/>
      <c r="D429" s="19"/>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9"/>
      <c r="B430" s="19"/>
      <c r="C430" s="19"/>
      <c r="D430" s="19"/>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9"/>
      <c r="B431" s="19"/>
      <c r="C431" s="19"/>
      <c r="D431" s="19"/>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9"/>
      <c r="B432" s="19"/>
      <c r="C432" s="19"/>
      <c r="D432" s="19"/>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9"/>
      <c r="B433" s="19"/>
      <c r="C433" s="19"/>
      <c r="D433" s="19"/>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9"/>
      <c r="B434" s="19"/>
      <c r="C434" s="19"/>
      <c r="D434" s="19"/>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9"/>
      <c r="B435" s="19"/>
      <c r="C435" s="19"/>
      <c r="D435" s="19"/>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9"/>
      <c r="B436" s="19"/>
      <c r="C436" s="19"/>
      <c r="D436" s="19"/>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9"/>
      <c r="B437" s="19"/>
      <c r="C437" s="19"/>
      <c r="D437" s="19"/>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9"/>
      <c r="B438" s="19"/>
      <c r="C438" s="19"/>
      <c r="D438" s="19"/>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9"/>
      <c r="B439" s="19"/>
      <c r="C439" s="19"/>
      <c r="D439" s="19"/>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9"/>
      <c r="B440" s="19"/>
      <c r="C440" s="19"/>
      <c r="D440" s="19"/>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9"/>
      <c r="B441" s="19"/>
      <c r="C441" s="19"/>
      <c r="D441" s="19"/>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9"/>
      <c r="B442" s="19"/>
      <c r="C442" s="19"/>
      <c r="D442" s="19"/>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9"/>
      <c r="B443" s="19"/>
      <c r="C443" s="19"/>
      <c r="D443" s="19"/>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9"/>
      <c r="B444" s="19"/>
      <c r="C444" s="19"/>
      <c r="D444" s="19"/>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9"/>
      <c r="B445" s="19"/>
      <c r="C445" s="19"/>
      <c r="D445" s="19"/>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9"/>
      <c r="B446" s="19"/>
      <c r="C446" s="19"/>
      <c r="D446" s="19"/>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9"/>
      <c r="B447" s="19"/>
      <c r="C447" s="19"/>
      <c r="D447" s="19"/>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9"/>
      <c r="B448" s="19"/>
      <c r="C448" s="19"/>
      <c r="D448" s="19"/>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9"/>
      <c r="B449" s="19"/>
      <c r="C449" s="19"/>
      <c r="D449" s="19"/>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9"/>
      <c r="B450" s="19"/>
      <c r="C450" s="19"/>
      <c r="D450" s="19"/>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9"/>
      <c r="B451" s="19"/>
      <c r="C451" s="19"/>
      <c r="D451" s="19"/>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9"/>
      <c r="B452" s="19"/>
      <c r="C452" s="19"/>
      <c r="D452" s="19"/>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9"/>
      <c r="B453" s="19"/>
      <c r="C453" s="19"/>
      <c r="D453" s="19"/>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9"/>
      <c r="B454" s="19"/>
      <c r="C454" s="19"/>
      <c r="D454" s="19"/>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9"/>
      <c r="B455" s="19"/>
      <c r="C455" s="19"/>
      <c r="D455" s="19"/>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9"/>
      <c r="B456" s="19"/>
      <c r="C456" s="19"/>
      <c r="D456" s="19"/>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9"/>
      <c r="B457" s="19"/>
      <c r="C457" s="19"/>
      <c r="D457" s="19"/>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9"/>
      <c r="B458" s="19"/>
      <c r="C458" s="19"/>
      <c r="D458" s="19"/>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9"/>
      <c r="B459" s="19"/>
      <c r="C459" s="19"/>
      <c r="D459" s="19"/>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9"/>
      <c r="B460" s="19"/>
      <c r="C460" s="19"/>
      <c r="D460" s="19"/>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9"/>
      <c r="B461" s="19"/>
      <c r="C461" s="19"/>
      <c r="D461" s="19"/>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9"/>
      <c r="B462" s="19"/>
      <c r="C462" s="19"/>
      <c r="D462" s="19"/>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9"/>
      <c r="B463" s="19"/>
      <c r="C463" s="19"/>
      <c r="D463" s="19"/>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9"/>
      <c r="B464" s="19"/>
      <c r="C464" s="19"/>
      <c r="D464" s="19"/>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9"/>
      <c r="B465" s="19"/>
      <c r="C465" s="19"/>
      <c r="D465" s="19"/>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9"/>
      <c r="B466" s="19"/>
      <c r="C466" s="19"/>
      <c r="D466" s="19"/>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9"/>
      <c r="B467" s="19"/>
      <c r="C467" s="19"/>
      <c r="D467" s="19"/>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9"/>
      <c r="B468" s="19"/>
      <c r="C468" s="19"/>
      <c r="D468" s="19"/>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9"/>
      <c r="B469" s="19"/>
      <c r="C469" s="19"/>
      <c r="D469" s="19"/>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9"/>
      <c r="B470" s="19"/>
      <c r="C470" s="19"/>
      <c r="D470" s="19"/>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9"/>
      <c r="B471" s="19"/>
      <c r="C471" s="19"/>
      <c r="D471" s="19"/>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9"/>
      <c r="B472" s="19"/>
      <c r="C472" s="19"/>
      <c r="D472" s="19"/>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9"/>
      <c r="B473" s="19"/>
      <c r="C473" s="19"/>
      <c r="D473" s="19"/>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9"/>
      <c r="B474" s="19"/>
      <c r="C474" s="19"/>
      <c r="D474" s="19"/>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9"/>
      <c r="B475" s="19"/>
      <c r="C475" s="19"/>
      <c r="D475" s="19"/>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9"/>
      <c r="B476" s="19"/>
      <c r="C476" s="19"/>
      <c r="D476" s="19"/>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9"/>
      <c r="B477" s="19"/>
      <c r="C477" s="19"/>
      <c r="D477" s="19"/>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9"/>
      <c r="B478" s="19"/>
      <c r="C478" s="19"/>
      <c r="D478" s="19"/>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9"/>
      <c r="B479" s="19"/>
      <c r="C479" s="19"/>
      <c r="D479" s="19"/>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9"/>
      <c r="B480" s="19"/>
      <c r="C480" s="19"/>
      <c r="D480" s="19"/>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9"/>
      <c r="B481" s="19"/>
      <c r="C481" s="19"/>
      <c r="D481" s="19"/>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9"/>
      <c r="B482" s="19"/>
      <c r="C482" s="19"/>
      <c r="D482" s="19"/>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9"/>
      <c r="B483" s="19"/>
      <c r="C483" s="19"/>
      <c r="D483" s="19"/>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9"/>
      <c r="B484" s="19"/>
      <c r="C484" s="19"/>
      <c r="D484" s="19"/>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9"/>
      <c r="B485" s="19"/>
      <c r="C485" s="19"/>
      <c r="D485" s="19"/>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9"/>
      <c r="B486" s="19"/>
      <c r="C486" s="19"/>
      <c r="D486" s="19"/>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9"/>
      <c r="B487" s="19"/>
      <c r="C487" s="19"/>
      <c r="D487" s="19"/>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9"/>
      <c r="B488" s="19"/>
      <c r="C488" s="19"/>
      <c r="D488" s="19"/>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9"/>
      <c r="B489" s="19"/>
      <c r="C489" s="19"/>
      <c r="D489" s="19"/>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9"/>
      <c r="B490" s="19"/>
      <c r="C490" s="19"/>
      <c r="D490" s="19"/>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9"/>
      <c r="B491" s="19"/>
      <c r="C491" s="19"/>
      <c r="D491" s="19"/>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9"/>
      <c r="B492" s="19"/>
      <c r="C492" s="19"/>
      <c r="D492" s="19"/>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9"/>
      <c r="B493" s="19"/>
      <c r="C493" s="19"/>
      <c r="D493" s="19"/>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9"/>
      <c r="B494" s="19"/>
      <c r="C494" s="19"/>
      <c r="D494" s="19"/>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9"/>
      <c r="B495" s="19"/>
      <c r="C495" s="19"/>
      <c r="D495" s="19"/>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9"/>
      <c r="B496" s="19"/>
      <c r="C496" s="19"/>
      <c r="D496" s="19"/>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9"/>
      <c r="B497" s="19"/>
      <c r="C497" s="19"/>
      <c r="D497" s="19"/>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9"/>
      <c r="B498" s="19"/>
      <c r="C498" s="19"/>
      <c r="D498" s="19"/>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9"/>
      <c r="B499" s="19"/>
      <c r="C499" s="19"/>
      <c r="D499" s="19"/>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9"/>
      <c r="B500" s="19"/>
      <c r="C500" s="19"/>
      <c r="D500" s="19"/>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9"/>
      <c r="B501" s="19"/>
      <c r="C501" s="19"/>
      <c r="D501" s="19"/>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9"/>
      <c r="B502" s="19"/>
      <c r="C502" s="19"/>
      <c r="D502" s="19"/>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9"/>
      <c r="B503" s="19"/>
      <c r="C503" s="19"/>
      <c r="D503" s="19"/>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9"/>
      <c r="B504" s="19"/>
      <c r="C504" s="19"/>
      <c r="D504" s="19"/>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9"/>
      <c r="B505" s="19"/>
      <c r="C505" s="19"/>
      <c r="D505" s="19"/>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9"/>
      <c r="B506" s="19"/>
      <c r="C506" s="19"/>
      <c r="D506" s="19"/>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9"/>
      <c r="B507" s="19"/>
      <c r="C507" s="19"/>
      <c r="D507" s="19"/>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9"/>
      <c r="B508" s="19"/>
      <c r="C508" s="19"/>
      <c r="D508" s="19"/>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9"/>
      <c r="B509" s="19"/>
      <c r="C509" s="19"/>
      <c r="D509" s="19"/>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9"/>
      <c r="B510" s="19"/>
      <c r="C510" s="19"/>
      <c r="D510" s="19"/>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9"/>
      <c r="B511" s="19"/>
      <c r="C511" s="19"/>
      <c r="D511" s="19"/>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9"/>
      <c r="B512" s="19"/>
      <c r="C512" s="19"/>
      <c r="D512" s="19"/>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9"/>
      <c r="B513" s="19"/>
      <c r="C513" s="19"/>
      <c r="D513" s="19"/>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9"/>
      <c r="B514" s="19"/>
      <c r="C514" s="19"/>
      <c r="D514" s="19"/>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9"/>
      <c r="B515" s="19"/>
      <c r="C515" s="19"/>
      <c r="D515" s="19"/>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9"/>
      <c r="B516" s="19"/>
      <c r="C516" s="19"/>
      <c r="D516" s="19"/>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9"/>
      <c r="B517" s="19"/>
      <c r="C517" s="19"/>
      <c r="D517" s="19"/>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9"/>
      <c r="B518" s="19"/>
      <c r="C518" s="19"/>
      <c r="D518" s="19"/>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9"/>
      <c r="B519" s="19"/>
      <c r="C519" s="19"/>
      <c r="D519" s="19"/>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9"/>
      <c r="B520" s="19"/>
      <c r="C520" s="19"/>
      <c r="D520" s="19"/>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9"/>
      <c r="B521" s="19"/>
      <c r="C521" s="19"/>
      <c r="D521" s="19"/>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9"/>
      <c r="B522" s="19"/>
      <c r="C522" s="19"/>
      <c r="D522" s="19"/>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9"/>
      <c r="B523" s="19"/>
      <c r="C523" s="19"/>
      <c r="D523" s="19"/>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9"/>
      <c r="B524" s="19"/>
      <c r="C524" s="19"/>
      <c r="D524" s="19"/>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9"/>
      <c r="B525" s="19"/>
      <c r="C525" s="19"/>
      <c r="D525" s="19"/>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9"/>
      <c r="B526" s="19"/>
      <c r="C526" s="19"/>
      <c r="D526" s="19"/>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9"/>
      <c r="B527" s="19"/>
      <c r="C527" s="19"/>
      <c r="D527" s="19"/>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9"/>
      <c r="B528" s="19"/>
      <c r="C528" s="19"/>
      <c r="D528" s="19"/>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9"/>
      <c r="B529" s="19"/>
      <c r="C529" s="19"/>
      <c r="D529" s="19"/>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9"/>
      <c r="B530" s="19"/>
      <c r="C530" s="19"/>
      <c r="D530" s="19"/>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9"/>
      <c r="B531" s="19"/>
      <c r="C531" s="19"/>
      <c r="D531" s="19"/>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9"/>
      <c r="B532" s="19"/>
      <c r="C532" s="19"/>
      <c r="D532" s="19"/>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9"/>
      <c r="B533" s="19"/>
      <c r="C533" s="19"/>
      <c r="D533" s="19"/>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9"/>
      <c r="B534" s="19"/>
      <c r="C534" s="19"/>
      <c r="D534" s="19"/>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9"/>
      <c r="B535" s="19"/>
      <c r="C535" s="19"/>
      <c r="D535" s="19"/>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9"/>
      <c r="B536" s="19"/>
      <c r="C536" s="19"/>
      <c r="D536" s="19"/>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9"/>
      <c r="B537" s="19"/>
      <c r="C537" s="19"/>
      <c r="D537" s="19"/>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9"/>
      <c r="B538" s="19"/>
      <c r="C538" s="19"/>
      <c r="D538" s="19"/>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9"/>
      <c r="B539" s="19"/>
      <c r="C539" s="19"/>
      <c r="D539" s="19"/>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9"/>
      <c r="B540" s="19"/>
      <c r="C540" s="19"/>
      <c r="D540" s="19"/>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9"/>
      <c r="B541" s="19"/>
      <c r="C541" s="19"/>
      <c r="D541" s="19"/>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9"/>
      <c r="B542" s="19"/>
      <c r="C542" s="19"/>
      <c r="D542" s="19"/>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9"/>
      <c r="B543" s="19"/>
      <c r="C543" s="19"/>
      <c r="D543" s="19"/>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9"/>
      <c r="B544" s="19"/>
      <c r="C544" s="19"/>
      <c r="D544" s="19"/>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9"/>
      <c r="B545" s="19"/>
      <c r="C545" s="19"/>
      <c r="D545" s="19"/>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9"/>
      <c r="B546" s="19"/>
      <c r="C546" s="19"/>
      <c r="D546" s="19"/>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9"/>
      <c r="B547" s="19"/>
      <c r="C547" s="19"/>
      <c r="D547" s="19"/>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9"/>
      <c r="B548" s="19"/>
      <c r="C548" s="19"/>
      <c r="D548" s="19"/>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9"/>
      <c r="B549" s="19"/>
      <c r="C549" s="19"/>
      <c r="D549" s="19"/>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9"/>
      <c r="B550" s="19"/>
      <c r="C550" s="19"/>
      <c r="D550" s="19"/>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9"/>
      <c r="B551" s="19"/>
      <c r="C551" s="19"/>
      <c r="D551" s="19"/>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9"/>
      <c r="B552" s="19"/>
      <c r="C552" s="19"/>
      <c r="D552" s="19"/>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9"/>
      <c r="B553" s="19"/>
      <c r="C553" s="19"/>
      <c r="D553" s="19"/>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9"/>
      <c r="B554" s="19"/>
      <c r="C554" s="19"/>
      <c r="D554" s="19"/>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9"/>
      <c r="B555" s="19"/>
      <c r="C555" s="19"/>
      <c r="D555" s="19"/>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9"/>
      <c r="B556" s="19"/>
      <c r="C556" s="19"/>
      <c r="D556" s="19"/>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9"/>
      <c r="B557" s="19"/>
      <c r="C557" s="19"/>
      <c r="D557" s="19"/>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9"/>
      <c r="B558" s="19"/>
      <c r="C558" s="19"/>
      <c r="D558" s="19"/>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9"/>
      <c r="B559" s="19"/>
      <c r="C559" s="19"/>
      <c r="D559" s="19"/>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9"/>
      <c r="B560" s="19"/>
      <c r="C560" s="19"/>
      <c r="D560" s="19"/>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9"/>
      <c r="B561" s="19"/>
      <c r="C561" s="19"/>
      <c r="D561" s="19"/>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9"/>
      <c r="B562" s="19"/>
      <c r="C562" s="19"/>
      <c r="D562" s="19"/>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9"/>
      <c r="B563" s="19"/>
      <c r="C563" s="19"/>
      <c r="D563" s="19"/>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9"/>
      <c r="B564" s="19"/>
      <c r="C564" s="19"/>
      <c r="D564" s="19"/>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9"/>
      <c r="B565" s="19"/>
      <c r="C565" s="19"/>
      <c r="D565" s="19"/>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9"/>
      <c r="B566" s="19"/>
      <c r="C566" s="19"/>
      <c r="D566" s="19"/>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9"/>
      <c r="B567" s="19"/>
      <c r="C567" s="19"/>
      <c r="D567" s="19"/>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9"/>
      <c r="B568" s="19"/>
      <c r="C568" s="19"/>
      <c r="D568" s="19"/>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9"/>
      <c r="B569" s="19"/>
      <c r="C569" s="19"/>
      <c r="D569" s="19"/>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9"/>
      <c r="B570" s="19"/>
      <c r="C570" s="19"/>
      <c r="D570" s="19"/>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9"/>
      <c r="B571" s="19"/>
      <c r="C571" s="19"/>
      <c r="D571" s="19"/>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9"/>
      <c r="B572" s="19"/>
      <c r="C572" s="19"/>
      <c r="D572" s="19"/>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9"/>
      <c r="B573" s="19"/>
      <c r="C573" s="19"/>
      <c r="D573" s="19"/>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9"/>
      <c r="B574" s="19"/>
      <c r="C574" s="19"/>
      <c r="D574" s="19"/>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9"/>
      <c r="B575" s="19"/>
      <c r="C575" s="19"/>
      <c r="D575" s="19"/>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9"/>
      <c r="B576" s="19"/>
      <c r="C576" s="19"/>
      <c r="D576" s="19"/>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9"/>
      <c r="B577" s="19"/>
      <c r="C577" s="19"/>
      <c r="D577" s="19"/>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9"/>
      <c r="B578" s="19"/>
      <c r="C578" s="19"/>
      <c r="D578" s="19"/>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9"/>
      <c r="B579" s="19"/>
      <c r="C579" s="19"/>
      <c r="D579" s="19"/>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9"/>
      <c r="B580" s="19"/>
      <c r="C580" s="19"/>
      <c r="D580" s="19"/>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9"/>
      <c r="B581" s="19"/>
      <c r="C581" s="19"/>
      <c r="D581" s="19"/>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9"/>
      <c r="B582" s="19"/>
      <c r="C582" s="19"/>
      <c r="D582" s="19"/>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9"/>
      <c r="B583" s="19"/>
      <c r="C583" s="19"/>
      <c r="D583" s="19"/>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9"/>
      <c r="B584" s="19"/>
      <c r="C584" s="19"/>
      <c r="D584" s="19"/>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9"/>
      <c r="B585" s="19"/>
      <c r="C585" s="19"/>
      <c r="D585" s="19"/>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9"/>
      <c r="B586" s="19"/>
      <c r="C586" s="19"/>
      <c r="D586" s="19"/>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9"/>
      <c r="B587" s="19"/>
      <c r="C587" s="19"/>
      <c r="D587" s="19"/>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9"/>
      <c r="B588" s="19"/>
      <c r="C588" s="19"/>
      <c r="D588" s="19"/>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9"/>
      <c r="B589" s="19"/>
      <c r="C589" s="19"/>
      <c r="D589" s="19"/>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9"/>
      <c r="B590" s="19"/>
      <c r="C590" s="19"/>
      <c r="D590" s="19"/>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9"/>
      <c r="B591" s="19"/>
      <c r="C591" s="19"/>
      <c r="D591" s="19"/>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9"/>
      <c r="B592" s="19"/>
      <c r="C592" s="19"/>
      <c r="D592" s="19"/>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9"/>
      <c r="B593" s="19"/>
      <c r="C593" s="19"/>
      <c r="D593" s="19"/>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9"/>
      <c r="B594" s="19"/>
      <c r="C594" s="19"/>
      <c r="D594" s="19"/>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9"/>
      <c r="B595" s="19"/>
      <c r="C595" s="19"/>
      <c r="D595" s="19"/>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9"/>
      <c r="B596" s="19"/>
      <c r="C596" s="19"/>
      <c r="D596" s="19"/>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9"/>
      <c r="B597" s="19"/>
      <c r="C597" s="19"/>
      <c r="D597" s="19"/>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9"/>
      <c r="B598" s="19"/>
      <c r="C598" s="19"/>
      <c r="D598" s="19"/>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9"/>
      <c r="B599" s="19"/>
      <c r="C599" s="19"/>
      <c r="D599" s="19"/>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9"/>
      <c r="B600" s="19"/>
      <c r="C600" s="19"/>
      <c r="D600" s="19"/>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9"/>
      <c r="B601" s="19"/>
      <c r="C601" s="19"/>
      <c r="D601" s="19"/>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9"/>
      <c r="B602" s="19"/>
      <c r="C602" s="19"/>
      <c r="D602" s="19"/>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9"/>
      <c r="B603" s="19"/>
      <c r="C603" s="19"/>
      <c r="D603" s="19"/>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9"/>
      <c r="B604" s="19"/>
      <c r="C604" s="19"/>
      <c r="D604" s="19"/>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9"/>
      <c r="B605" s="19"/>
      <c r="C605" s="19"/>
      <c r="D605" s="19"/>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9"/>
      <c r="B606" s="19"/>
      <c r="C606" s="19"/>
      <c r="D606" s="19"/>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9"/>
      <c r="B607" s="19"/>
      <c r="C607" s="19"/>
      <c r="D607" s="19"/>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9"/>
      <c r="B608" s="19"/>
      <c r="C608" s="19"/>
      <c r="D608" s="19"/>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9"/>
      <c r="B609" s="19"/>
      <c r="C609" s="19"/>
      <c r="D609" s="19"/>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9"/>
      <c r="B610" s="19"/>
      <c r="C610" s="19"/>
      <c r="D610" s="19"/>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9"/>
      <c r="B611" s="19"/>
      <c r="C611" s="19"/>
      <c r="D611" s="19"/>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9"/>
      <c r="B612" s="19"/>
      <c r="C612" s="19"/>
      <c r="D612" s="19"/>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9"/>
      <c r="B613" s="19"/>
      <c r="C613" s="19"/>
      <c r="D613" s="19"/>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9"/>
      <c r="B614" s="19"/>
      <c r="C614" s="19"/>
      <c r="D614" s="19"/>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9"/>
      <c r="B615" s="19"/>
      <c r="C615" s="19"/>
      <c r="D615" s="19"/>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9"/>
      <c r="B616" s="19"/>
      <c r="C616" s="19"/>
      <c r="D616" s="19"/>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9"/>
      <c r="B617" s="19"/>
      <c r="C617" s="19"/>
      <c r="D617" s="19"/>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9"/>
      <c r="B618" s="19"/>
      <c r="C618" s="19"/>
      <c r="D618" s="19"/>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9"/>
      <c r="B619" s="19"/>
      <c r="C619" s="19"/>
      <c r="D619" s="19"/>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9"/>
      <c r="B620" s="19"/>
      <c r="C620" s="19"/>
      <c r="D620" s="19"/>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9"/>
      <c r="B621" s="19"/>
      <c r="C621" s="19"/>
      <c r="D621" s="19"/>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9"/>
      <c r="B622" s="19"/>
      <c r="C622" s="19"/>
      <c r="D622" s="19"/>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9"/>
      <c r="B623" s="19"/>
      <c r="C623" s="19"/>
      <c r="D623" s="19"/>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9"/>
      <c r="B624" s="19"/>
      <c r="C624" s="19"/>
      <c r="D624" s="19"/>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9"/>
      <c r="B625" s="19"/>
      <c r="C625" s="19"/>
      <c r="D625" s="19"/>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9"/>
      <c r="B626" s="19"/>
      <c r="C626" s="19"/>
      <c r="D626" s="19"/>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9"/>
      <c r="B627" s="19"/>
      <c r="C627" s="19"/>
      <c r="D627" s="19"/>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9"/>
      <c r="B628" s="19"/>
      <c r="C628" s="19"/>
      <c r="D628" s="19"/>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9"/>
      <c r="B629" s="19"/>
      <c r="C629" s="19"/>
      <c r="D629" s="19"/>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9"/>
      <c r="B630" s="19"/>
      <c r="C630" s="19"/>
      <c r="D630" s="19"/>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9"/>
      <c r="B631" s="19"/>
      <c r="C631" s="19"/>
      <c r="D631" s="19"/>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9"/>
      <c r="B632" s="19"/>
      <c r="C632" s="19"/>
      <c r="D632" s="19"/>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9"/>
      <c r="B633" s="19"/>
      <c r="C633" s="19"/>
      <c r="D633" s="19"/>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9"/>
      <c r="B634" s="19"/>
      <c r="C634" s="19"/>
      <c r="D634" s="19"/>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9"/>
      <c r="B635" s="19"/>
      <c r="C635" s="19"/>
      <c r="D635" s="19"/>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9"/>
      <c r="B636" s="19"/>
      <c r="C636" s="19"/>
      <c r="D636" s="19"/>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9"/>
      <c r="B637" s="19"/>
      <c r="C637" s="19"/>
      <c r="D637" s="19"/>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9"/>
      <c r="B638" s="19"/>
      <c r="C638" s="19"/>
      <c r="D638" s="19"/>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9"/>
      <c r="B639" s="19"/>
      <c r="C639" s="19"/>
      <c r="D639" s="19"/>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9"/>
      <c r="B640" s="19"/>
      <c r="C640" s="19"/>
      <c r="D640" s="19"/>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9"/>
      <c r="B641" s="19"/>
      <c r="C641" s="19"/>
      <c r="D641" s="19"/>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9"/>
      <c r="B642" s="19"/>
      <c r="C642" s="19"/>
      <c r="D642" s="19"/>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9"/>
      <c r="B643" s="19"/>
      <c r="C643" s="19"/>
      <c r="D643" s="19"/>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9"/>
      <c r="B644" s="19"/>
      <c r="C644" s="19"/>
      <c r="D644" s="19"/>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9"/>
      <c r="B645" s="19"/>
      <c r="C645" s="19"/>
      <c r="D645" s="19"/>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9"/>
      <c r="B646" s="19"/>
      <c r="C646" s="19"/>
      <c r="D646" s="19"/>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9"/>
      <c r="B647" s="19"/>
      <c r="C647" s="19"/>
      <c r="D647" s="19"/>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9"/>
      <c r="B648" s="19"/>
      <c r="C648" s="19"/>
      <c r="D648" s="19"/>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9"/>
      <c r="B649" s="19"/>
      <c r="C649" s="19"/>
      <c r="D649" s="19"/>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9"/>
      <c r="B650" s="19"/>
      <c r="C650" s="19"/>
      <c r="D650" s="19"/>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9"/>
      <c r="B651" s="19"/>
      <c r="C651" s="19"/>
      <c r="D651" s="19"/>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9"/>
      <c r="B652" s="19"/>
      <c r="C652" s="19"/>
      <c r="D652" s="19"/>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9"/>
      <c r="B653" s="19"/>
      <c r="C653" s="19"/>
      <c r="D653" s="19"/>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9"/>
      <c r="B654" s="19"/>
      <c r="C654" s="19"/>
      <c r="D654" s="19"/>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9"/>
      <c r="B655" s="19"/>
      <c r="C655" s="19"/>
      <c r="D655" s="19"/>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9"/>
      <c r="B656" s="19"/>
      <c r="C656" s="19"/>
      <c r="D656" s="19"/>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9"/>
      <c r="B657" s="19"/>
      <c r="C657" s="19"/>
      <c r="D657" s="19"/>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9"/>
      <c r="B658" s="19"/>
      <c r="C658" s="19"/>
      <c r="D658" s="19"/>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9"/>
      <c r="B659" s="19"/>
      <c r="C659" s="19"/>
      <c r="D659" s="19"/>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9"/>
      <c r="B660" s="19"/>
      <c r="C660" s="19"/>
      <c r="D660" s="19"/>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9"/>
      <c r="B661" s="19"/>
      <c r="C661" s="19"/>
      <c r="D661" s="19"/>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9"/>
      <c r="B662" s="19"/>
      <c r="C662" s="19"/>
      <c r="D662" s="19"/>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9"/>
      <c r="B663" s="19"/>
      <c r="C663" s="19"/>
      <c r="D663" s="19"/>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9"/>
      <c r="B664" s="19"/>
      <c r="C664" s="19"/>
      <c r="D664" s="19"/>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9"/>
      <c r="B665" s="19"/>
      <c r="C665" s="19"/>
      <c r="D665" s="19"/>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9"/>
      <c r="B666" s="19"/>
      <c r="C666" s="19"/>
      <c r="D666" s="19"/>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9"/>
      <c r="B667" s="19"/>
      <c r="C667" s="19"/>
      <c r="D667" s="19"/>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9"/>
      <c r="B668" s="19"/>
      <c r="C668" s="19"/>
      <c r="D668" s="19"/>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9"/>
      <c r="B669" s="19"/>
      <c r="C669" s="19"/>
      <c r="D669" s="19"/>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9"/>
      <c r="B670" s="19"/>
      <c r="C670" s="19"/>
      <c r="D670" s="19"/>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9"/>
      <c r="B671" s="19"/>
      <c r="C671" s="19"/>
      <c r="D671" s="19"/>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9"/>
      <c r="B672" s="19"/>
      <c r="C672" s="19"/>
      <c r="D672" s="19"/>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9"/>
      <c r="B673" s="19"/>
      <c r="C673" s="19"/>
      <c r="D673" s="19"/>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9"/>
      <c r="B674" s="19"/>
      <c r="C674" s="19"/>
      <c r="D674" s="19"/>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9"/>
      <c r="B675" s="19"/>
      <c r="C675" s="19"/>
      <c r="D675" s="19"/>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9"/>
      <c r="B676" s="19"/>
      <c r="C676" s="19"/>
      <c r="D676" s="19"/>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9"/>
      <c r="B677" s="19"/>
      <c r="C677" s="19"/>
      <c r="D677" s="19"/>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9"/>
      <c r="B678" s="19"/>
      <c r="C678" s="19"/>
      <c r="D678" s="19"/>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9"/>
      <c r="B679" s="19"/>
      <c r="C679" s="19"/>
      <c r="D679" s="19"/>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9"/>
      <c r="B680" s="19"/>
      <c r="C680" s="19"/>
      <c r="D680" s="19"/>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9"/>
      <c r="B681" s="19"/>
      <c r="C681" s="19"/>
      <c r="D681" s="19"/>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9"/>
      <c r="B682" s="19"/>
      <c r="C682" s="19"/>
      <c r="D682" s="19"/>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9"/>
      <c r="B683" s="19"/>
      <c r="C683" s="19"/>
      <c r="D683" s="19"/>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9"/>
      <c r="B684" s="19"/>
      <c r="C684" s="19"/>
      <c r="D684" s="19"/>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9"/>
      <c r="B685" s="19"/>
      <c r="C685" s="19"/>
      <c r="D685" s="19"/>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9"/>
      <c r="B686" s="19"/>
      <c r="C686" s="19"/>
      <c r="D686" s="19"/>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9"/>
      <c r="B687" s="19"/>
      <c r="C687" s="19"/>
      <c r="D687" s="19"/>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9"/>
      <c r="B688" s="19"/>
      <c r="C688" s="19"/>
      <c r="D688" s="19"/>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9"/>
      <c r="B689" s="19"/>
      <c r="C689" s="19"/>
      <c r="D689" s="19"/>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9"/>
      <c r="B690" s="19"/>
      <c r="C690" s="19"/>
      <c r="D690" s="19"/>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9"/>
      <c r="B691" s="19"/>
      <c r="C691" s="19"/>
      <c r="D691" s="19"/>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9"/>
      <c r="B692" s="19"/>
      <c r="C692" s="19"/>
      <c r="D692" s="19"/>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9"/>
      <c r="B693" s="19"/>
      <c r="C693" s="19"/>
      <c r="D693" s="19"/>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9"/>
      <c r="B694" s="19"/>
      <c r="C694" s="19"/>
      <c r="D694" s="19"/>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9"/>
      <c r="B695" s="19"/>
      <c r="C695" s="19"/>
      <c r="D695" s="19"/>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9"/>
      <c r="B696" s="19"/>
      <c r="C696" s="19"/>
      <c r="D696" s="19"/>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9"/>
      <c r="B697" s="19"/>
      <c r="C697" s="19"/>
      <c r="D697" s="19"/>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9"/>
      <c r="B698" s="19"/>
      <c r="C698" s="19"/>
      <c r="D698" s="19"/>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9"/>
      <c r="B699" s="19"/>
      <c r="C699" s="19"/>
      <c r="D699" s="19"/>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9"/>
      <c r="B700" s="19"/>
      <c r="C700" s="19"/>
      <c r="D700" s="19"/>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9"/>
      <c r="B701" s="19"/>
      <c r="C701" s="19"/>
      <c r="D701" s="19"/>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9"/>
      <c r="B702" s="19"/>
      <c r="C702" s="19"/>
      <c r="D702" s="19"/>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9"/>
      <c r="B703" s="19"/>
      <c r="C703" s="19"/>
      <c r="D703" s="19"/>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9"/>
      <c r="B704" s="19"/>
      <c r="C704" s="19"/>
      <c r="D704" s="19"/>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9"/>
      <c r="B705" s="19"/>
      <c r="C705" s="19"/>
      <c r="D705" s="19"/>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9"/>
      <c r="B706" s="19"/>
      <c r="C706" s="19"/>
      <c r="D706" s="19"/>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9"/>
      <c r="B707" s="19"/>
      <c r="C707" s="19"/>
      <c r="D707" s="19"/>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9"/>
      <c r="B708" s="19"/>
      <c r="C708" s="19"/>
      <c r="D708" s="19"/>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9"/>
      <c r="B709" s="19"/>
      <c r="C709" s="19"/>
      <c r="D709" s="19"/>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9"/>
      <c r="B710" s="19"/>
      <c r="C710" s="19"/>
      <c r="D710" s="19"/>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9"/>
      <c r="B711" s="19"/>
      <c r="C711" s="19"/>
      <c r="D711" s="19"/>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9"/>
      <c r="B712" s="19"/>
      <c r="C712" s="19"/>
      <c r="D712" s="19"/>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9"/>
      <c r="B713" s="19"/>
      <c r="C713" s="19"/>
      <c r="D713" s="19"/>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9"/>
      <c r="B714" s="19"/>
      <c r="C714" s="19"/>
      <c r="D714" s="19"/>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9"/>
      <c r="B715" s="19"/>
      <c r="C715" s="19"/>
      <c r="D715" s="19"/>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9"/>
      <c r="B716" s="19"/>
      <c r="C716" s="19"/>
      <c r="D716" s="19"/>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9"/>
      <c r="B717" s="19"/>
      <c r="C717" s="19"/>
      <c r="D717" s="19"/>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9"/>
      <c r="B718" s="19"/>
      <c r="C718" s="19"/>
      <c r="D718" s="19"/>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9"/>
      <c r="B719" s="19"/>
      <c r="C719" s="19"/>
      <c r="D719" s="19"/>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9"/>
      <c r="B720" s="19"/>
      <c r="C720" s="19"/>
      <c r="D720" s="19"/>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9"/>
      <c r="B721" s="19"/>
      <c r="C721" s="19"/>
      <c r="D721" s="19"/>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9"/>
      <c r="B722" s="19"/>
      <c r="C722" s="19"/>
      <c r="D722" s="19"/>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9"/>
      <c r="B723" s="19"/>
      <c r="C723" s="19"/>
      <c r="D723" s="19"/>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9"/>
      <c r="B724" s="19"/>
      <c r="C724" s="19"/>
      <c r="D724" s="19"/>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9"/>
      <c r="B725" s="19"/>
      <c r="C725" s="19"/>
      <c r="D725" s="19"/>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9"/>
      <c r="B726" s="19"/>
      <c r="C726" s="19"/>
      <c r="D726" s="19"/>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9"/>
      <c r="B727" s="19"/>
      <c r="C727" s="19"/>
      <c r="D727" s="19"/>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9"/>
      <c r="B728" s="19"/>
      <c r="C728" s="19"/>
      <c r="D728" s="19"/>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9"/>
      <c r="B729" s="19"/>
      <c r="C729" s="19"/>
      <c r="D729" s="19"/>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9"/>
      <c r="B730" s="19"/>
      <c r="C730" s="19"/>
      <c r="D730" s="19"/>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9"/>
      <c r="B731" s="19"/>
      <c r="C731" s="19"/>
      <c r="D731" s="19"/>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9"/>
      <c r="B732" s="19"/>
      <c r="C732" s="19"/>
      <c r="D732" s="19"/>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9"/>
      <c r="B733" s="19"/>
      <c r="C733" s="19"/>
      <c r="D733" s="19"/>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9"/>
      <c r="B734" s="19"/>
      <c r="C734" s="19"/>
      <c r="D734" s="19"/>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9"/>
      <c r="B735" s="19"/>
      <c r="C735" s="19"/>
      <c r="D735" s="19"/>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9"/>
      <c r="B736" s="19"/>
      <c r="C736" s="19"/>
      <c r="D736" s="19"/>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9"/>
      <c r="B737" s="19"/>
      <c r="C737" s="19"/>
      <c r="D737" s="19"/>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9"/>
      <c r="B738" s="19"/>
      <c r="C738" s="19"/>
      <c r="D738" s="19"/>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9"/>
      <c r="B739" s="19"/>
      <c r="C739" s="19"/>
      <c r="D739" s="19"/>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9"/>
      <c r="B740" s="19"/>
      <c r="C740" s="19"/>
      <c r="D740" s="19"/>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9"/>
      <c r="B741" s="19"/>
      <c r="C741" s="19"/>
      <c r="D741" s="19"/>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9"/>
      <c r="B742" s="19"/>
      <c r="C742" s="19"/>
      <c r="D742" s="19"/>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9"/>
      <c r="B743" s="19"/>
      <c r="C743" s="19"/>
      <c r="D743" s="19"/>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9"/>
      <c r="B744" s="19"/>
      <c r="C744" s="19"/>
      <c r="D744" s="19"/>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9"/>
      <c r="B745" s="19"/>
      <c r="C745" s="19"/>
      <c r="D745" s="19"/>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9"/>
      <c r="B746" s="19"/>
      <c r="C746" s="19"/>
      <c r="D746" s="19"/>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9"/>
      <c r="B747" s="19"/>
      <c r="C747" s="19"/>
      <c r="D747" s="19"/>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9"/>
      <c r="B748" s="19"/>
      <c r="C748" s="19"/>
      <c r="D748" s="19"/>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9"/>
      <c r="B749" s="19"/>
      <c r="C749" s="19"/>
      <c r="D749" s="19"/>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9"/>
      <c r="B750" s="19"/>
      <c r="C750" s="19"/>
      <c r="D750" s="19"/>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9"/>
      <c r="B751" s="19"/>
      <c r="C751" s="19"/>
      <c r="D751" s="19"/>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9"/>
      <c r="B752" s="19"/>
      <c r="C752" s="19"/>
      <c r="D752" s="19"/>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9"/>
      <c r="B753" s="19"/>
      <c r="C753" s="19"/>
      <c r="D753" s="19"/>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9"/>
      <c r="B754" s="19"/>
      <c r="C754" s="19"/>
      <c r="D754" s="19"/>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9"/>
      <c r="B755" s="19"/>
      <c r="C755" s="19"/>
      <c r="D755" s="19"/>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9"/>
      <c r="B756" s="19"/>
      <c r="C756" s="19"/>
      <c r="D756" s="19"/>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9"/>
      <c r="B757" s="19"/>
      <c r="C757" s="19"/>
      <c r="D757" s="19"/>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9"/>
      <c r="B758" s="19"/>
      <c r="C758" s="19"/>
      <c r="D758" s="19"/>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9"/>
      <c r="B759" s="19"/>
      <c r="C759" s="19"/>
      <c r="D759" s="19"/>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9"/>
      <c r="B760" s="19"/>
      <c r="C760" s="19"/>
      <c r="D760" s="19"/>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9"/>
      <c r="B761" s="19"/>
      <c r="C761" s="19"/>
      <c r="D761" s="19"/>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9"/>
      <c r="B762" s="19"/>
      <c r="C762" s="19"/>
      <c r="D762" s="19"/>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9"/>
      <c r="B763" s="19"/>
      <c r="C763" s="19"/>
      <c r="D763" s="19"/>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9"/>
      <c r="B764" s="19"/>
      <c r="C764" s="19"/>
      <c r="D764" s="19"/>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9"/>
      <c r="B765" s="19"/>
      <c r="C765" s="19"/>
      <c r="D765" s="19"/>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9"/>
      <c r="B766" s="19"/>
      <c r="C766" s="19"/>
      <c r="D766" s="19"/>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9"/>
      <c r="B767" s="19"/>
      <c r="C767" s="19"/>
      <c r="D767" s="19"/>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9"/>
      <c r="B768" s="19"/>
      <c r="C768" s="19"/>
      <c r="D768" s="19"/>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9"/>
      <c r="B769" s="19"/>
      <c r="C769" s="19"/>
      <c r="D769" s="19"/>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9"/>
      <c r="B770" s="19"/>
      <c r="C770" s="19"/>
      <c r="D770" s="19"/>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9"/>
      <c r="B771" s="19"/>
      <c r="C771" s="19"/>
      <c r="D771" s="19"/>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9"/>
      <c r="B772" s="19"/>
      <c r="C772" s="19"/>
      <c r="D772" s="19"/>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9"/>
      <c r="B773" s="19"/>
      <c r="C773" s="19"/>
      <c r="D773" s="19"/>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9"/>
      <c r="B774" s="19"/>
      <c r="C774" s="19"/>
      <c r="D774" s="19"/>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9"/>
      <c r="B775" s="19"/>
      <c r="C775" s="19"/>
      <c r="D775" s="19"/>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9"/>
      <c r="B776" s="19"/>
      <c r="C776" s="19"/>
      <c r="D776" s="19"/>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9"/>
      <c r="B777" s="19"/>
      <c r="C777" s="19"/>
      <c r="D777" s="19"/>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9"/>
      <c r="B778" s="19"/>
      <c r="C778" s="19"/>
      <c r="D778" s="19"/>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9"/>
      <c r="B779" s="19"/>
      <c r="C779" s="19"/>
      <c r="D779" s="19"/>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9"/>
      <c r="B780" s="19"/>
      <c r="C780" s="19"/>
      <c r="D780" s="19"/>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9"/>
      <c r="B781" s="19"/>
      <c r="C781" s="19"/>
      <c r="D781" s="19"/>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9"/>
      <c r="B782" s="19"/>
      <c r="C782" s="19"/>
      <c r="D782" s="19"/>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9"/>
      <c r="B783" s="19"/>
      <c r="C783" s="19"/>
      <c r="D783" s="19"/>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9"/>
      <c r="B784" s="19"/>
      <c r="C784" s="19"/>
      <c r="D784" s="19"/>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9"/>
      <c r="B785" s="19"/>
      <c r="C785" s="19"/>
      <c r="D785" s="19"/>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9"/>
      <c r="B786" s="19"/>
      <c r="C786" s="19"/>
      <c r="D786" s="19"/>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9"/>
      <c r="B787" s="19"/>
      <c r="C787" s="19"/>
      <c r="D787" s="19"/>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9"/>
      <c r="B788" s="19"/>
      <c r="C788" s="19"/>
      <c r="D788" s="19"/>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9"/>
      <c r="B789" s="19"/>
      <c r="C789" s="19"/>
      <c r="D789" s="19"/>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9"/>
      <c r="B790" s="19"/>
      <c r="C790" s="19"/>
      <c r="D790" s="19"/>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9"/>
      <c r="B791" s="19"/>
      <c r="C791" s="19"/>
      <c r="D791" s="19"/>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9"/>
      <c r="B792" s="19"/>
      <c r="C792" s="19"/>
      <c r="D792" s="19"/>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9"/>
      <c r="B793" s="19"/>
      <c r="C793" s="19"/>
      <c r="D793" s="19"/>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9"/>
      <c r="B794" s="19"/>
      <c r="C794" s="19"/>
      <c r="D794" s="19"/>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9"/>
      <c r="B795" s="19"/>
      <c r="C795" s="19"/>
      <c r="D795" s="19"/>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9"/>
      <c r="B796" s="19"/>
      <c r="C796" s="19"/>
      <c r="D796" s="19"/>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9"/>
      <c r="B797" s="19"/>
      <c r="C797" s="19"/>
      <c r="D797" s="19"/>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9"/>
      <c r="B798" s="19"/>
      <c r="C798" s="19"/>
      <c r="D798" s="19"/>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9"/>
      <c r="B799" s="19"/>
      <c r="C799" s="19"/>
      <c r="D799" s="19"/>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9"/>
      <c r="B800" s="19"/>
      <c r="C800" s="19"/>
      <c r="D800" s="19"/>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9"/>
      <c r="B801" s="19"/>
      <c r="C801" s="19"/>
      <c r="D801" s="19"/>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9"/>
      <c r="B802" s="19"/>
      <c r="C802" s="19"/>
      <c r="D802" s="19"/>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9"/>
      <c r="B803" s="19"/>
      <c r="C803" s="19"/>
      <c r="D803" s="19"/>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9"/>
      <c r="B804" s="19"/>
      <c r="C804" s="19"/>
      <c r="D804" s="19"/>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9"/>
      <c r="B805" s="19"/>
      <c r="C805" s="19"/>
      <c r="D805" s="19"/>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9"/>
      <c r="B806" s="19"/>
      <c r="C806" s="19"/>
      <c r="D806" s="19"/>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9"/>
      <c r="B807" s="19"/>
      <c r="C807" s="19"/>
      <c r="D807" s="19"/>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9"/>
      <c r="B808" s="19"/>
      <c r="C808" s="19"/>
      <c r="D808" s="19"/>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9"/>
      <c r="B809" s="19"/>
      <c r="C809" s="19"/>
      <c r="D809" s="19"/>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9"/>
      <c r="B810" s="19"/>
      <c r="C810" s="19"/>
      <c r="D810" s="19"/>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9"/>
      <c r="B811" s="19"/>
      <c r="C811" s="19"/>
      <c r="D811" s="19"/>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9"/>
      <c r="B812" s="19"/>
      <c r="C812" s="19"/>
      <c r="D812" s="19"/>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9"/>
      <c r="B813" s="19"/>
      <c r="C813" s="19"/>
      <c r="D813" s="19"/>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9"/>
      <c r="B814" s="19"/>
      <c r="C814" s="19"/>
      <c r="D814" s="19"/>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9"/>
      <c r="B815" s="19"/>
      <c r="C815" s="19"/>
      <c r="D815" s="19"/>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9"/>
      <c r="B816" s="19"/>
      <c r="C816" s="19"/>
      <c r="D816" s="19"/>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9"/>
      <c r="B817" s="19"/>
      <c r="C817" s="19"/>
      <c r="D817" s="19"/>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9"/>
      <c r="B818" s="19"/>
      <c r="C818" s="19"/>
      <c r="D818" s="19"/>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9"/>
      <c r="B819" s="19"/>
      <c r="C819" s="19"/>
      <c r="D819" s="19"/>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9"/>
      <c r="B820" s="19"/>
      <c r="C820" s="19"/>
      <c r="D820" s="19"/>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9"/>
      <c r="B821" s="19"/>
      <c r="C821" s="19"/>
      <c r="D821" s="19"/>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9"/>
      <c r="B822" s="19"/>
      <c r="C822" s="19"/>
      <c r="D822" s="19"/>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9"/>
      <c r="B823" s="19"/>
      <c r="C823" s="19"/>
      <c r="D823" s="19"/>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9"/>
      <c r="B824" s="19"/>
      <c r="C824" s="19"/>
      <c r="D824" s="19"/>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9"/>
      <c r="B825" s="19"/>
      <c r="C825" s="19"/>
      <c r="D825" s="19"/>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9"/>
      <c r="B826" s="19"/>
      <c r="C826" s="19"/>
      <c r="D826" s="19"/>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9"/>
      <c r="B827" s="19"/>
      <c r="C827" s="19"/>
      <c r="D827" s="19"/>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9"/>
      <c r="B828" s="19"/>
      <c r="C828" s="19"/>
      <c r="D828" s="19"/>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9"/>
      <c r="B829" s="19"/>
      <c r="C829" s="19"/>
      <c r="D829" s="19"/>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9"/>
      <c r="B830" s="19"/>
      <c r="C830" s="19"/>
      <c r="D830" s="19"/>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9"/>
      <c r="B831" s="19"/>
      <c r="C831" s="19"/>
      <c r="D831" s="19"/>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9"/>
      <c r="B832" s="19"/>
      <c r="C832" s="19"/>
      <c r="D832" s="19"/>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9"/>
      <c r="B833" s="19"/>
      <c r="C833" s="19"/>
      <c r="D833" s="19"/>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9"/>
      <c r="B834" s="19"/>
      <c r="C834" s="19"/>
      <c r="D834" s="19"/>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9"/>
      <c r="B835" s="19"/>
      <c r="C835" s="19"/>
      <c r="D835" s="19"/>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9"/>
      <c r="B836" s="19"/>
      <c r="C836" s="19"/>
      <c r="D836" s="19"/>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9"/>
      <c r="B837" s="19"/>
      <c r="C837" s="19"/>
      <c r="D837" s="19"/>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9"/>
      <c r="B838" s="19"/>
      <c r="C838" s="19"/>
      <c r="D838" s="19"/>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9"/>
      <c r="B839" s="19"/>
      <c r="C839" s="19"/>
      <c r="D839" s="19"/>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9"/>
      <c r="B840" s="19"/>
      <c r="C840" s="19"/>
      <c r="D840" s="19"/>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9"/>
      <c r="B841" s="19"/>
      <c r="C841" s="19"/>
      <c r="D841" s="19"/>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9"/>
      <c r="B842" s="19"/>
      <c r="C842" s="19"/>
      <c r="D842" s="19"/>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9"/>
      <c r="B843" s="19"/>
      <c r="C843" s="19"/>
      <c r="D843" s="19"/>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9"/>
      <c r="B844" s="19"/>
      <c r="C844" s="19"/>
      <c r="D844" s="19"/>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9"/>
      <c r="B845" s="19"/>
      <c r="C845" s="19"/>
      <c r="D845" s="19"/>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9"/>
      <c r="B846" s="19"/>
      <c r="C846" s="19"/>
      <c r="D846" s="19"/>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9"/>
      <c r="B847" s="19"/>
      <c r="C847" s="19"/>
      <c r="D847" s="19"/>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9"/>
      <c r="B848" s="19"/>
      <c r="C848" s="19"/>
      <c r="D848" s="19"/>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9"/>
      <c r="B849" s="19"/>
      <c r="C849" s="19"/>
      <c r="D849" s="19"/>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9"/>
      <c r="B850" s="19"/>
      <c r="C850" s="19"/>
      <c r="D850" s="19"/>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9"/>
      <c r="B851" s="19"/>
      <c r="C851" s="19"/>
      <c r="D851" s="19"/>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9"/>
      <c r="B852" s="19"/>
      <c r="C852" s="19"/>
      <c r="D852" s="19"/>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9"/>
      <c r="B853" s="19"/>
      <c r="C853" s="19"/>
      <c r="D853" s="19"/>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9"/>
      <c r="B854" s="19"/>
      <c r="C854" s="19"/>
      <c r="D854" s="19"/>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9"/>
      <c r="B855" s="19"/>
      <c r="C855" s="19"/>
      <c r="D855" s="19"/>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9"/>
      <c r="B856" s="19"/>
      <c r="C856" s="19"/>
      <c r="D856" s="19"/>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9"/>
      <c r="B857" s="19"/>
      <c r="C857" s="19"/>
      <c r="D857" s="19"/>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9"/>
      <c r="B858" s="19"/>
      <c r="C858" s="19"/>
      <c r="D858" s="19"/>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9"/>
      <c r="B859" s="19"/>
      <c r="C859" s="19"/>
      <c r="D859" s="19"/>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9"/>
      <c r="B860" s="19"/>
      <c r="C860" s="19"/>
      <c r="D860" s="19"/>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9"/>
      <c r="B861" s="19"/>
      <c r="C861" s="19"/>
      <c r="D861" s="19"/>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9"/>
      <c r="B862" s="19"/>
      <c r="C862" s="19"/>
      <c r="D862" s="19"/>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9"/>
      <c r="B863" s="19"/>
      <c r="C863" s="19"/>
      <c r="D863" s="19"/>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9"/>
      <c r="B864" s="19"/>
      <c r="C864" s="19"/>
      <c r="D864" s="19"/>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9"/>
      <c r="B865" s="19"/>
      <c r="C865" s="19"/>
      <c r="D865" s="19"/>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9"/>
      <c r="B866" s="19"/>
      <c r="C866" s="19"/>
      <c r="D866" s="19"/>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9"/>
      <c r="B867" s="19"/>
      <c r="C867" s="19"/>
      <c r="D867" s="19"/>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9"/>
      <c r="B868" s="19"/>
      <c r="C868" s="19"/>
      <c r="D868" s="19"/>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9"/>
      <c r="B869" s="19"/>
      <c r="C869" s="19"/>
      <c r="D869" s="19"/>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9"/>
      <c r="B870" s="19"/>
      <c r="C870" s="19"/>
      <c r="D870" s="19"/>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9"/>
      <c r="B871" s="19"/>
      <c r="C871" s="19"/>
      <c r="D871" s="19"/>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9"/>
      <c r="B872" s="19"/>
      <c r="C872" s="19"/>
      <c r="D872" s="19"/>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9"/>
      <c r="B873" s="19"/>
      <c r="C873" s="19"/>
      <c r="D873" s="19"/>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9"/>
      <c r="B874" s="19"/>
      <c r="C874" s="19"/>
      <c r="D874" s="19"/>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9"/>
      <c r="B875" s="19"/>
      <c r="C875" s="19"/>
      <c r="D875" s="19"/>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9"/>
      <c r="B876" s="19"/>
      <c r="C876" s="19"/>
      <c r="D876" s="19"/>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9"/>
      <c r="B877" s="19"/>
      <c r="C877" s="19"/>
      <c r="D877" s="19"/>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9"/>
      <c r="B878" s="19"/>
      <c r="C878" s="19"/>
      <c r="D878" s="19"/>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9"/>
      <c r="B879" s="19"/>
      <c r="C879" s="19"/>
      <c r="D879" s="19"/>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9"/>
      <c r="B880" s="19"/>
      <c r="C880" s="19"/>
      <c r="D880" s="19"/>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9"/>
      <c r="B881" s="19"/>
      <c r="C881" s="19"/>
      <c r="D881" s="19"/>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9"/>
      <c r="B882" s="19"/>
      <c r="C882" s="19"/>
      <c r="D882" s="19"/>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9"/>
      <c r="B883" s="19"/>
      <c r="C883" s="19"/>
      <c r="D883" s="19"/>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9"/>
      <c r="B884" s="19"/>
      <c r="C884" s="19"/>
      <c r="D884" s="19"/>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9"/>
      <c r="B885" s="19"/>
      <c r="C885" s="19"/>
      <c r="D885" s="19"/>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9"/>
      <c r="B886" s="19"/>
      <c r="C886" s="19"/>
      <c r="D886" s="19"/>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9"/>
      <c r="B887" s="19"/>
      <c r="C887" s="19"/>
      <c r="D887" s="19"/>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9"/>
      <c r="B888" s="19"/>
      <c r="C888" s="19"/>
      <c r="D888" s="19"/>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9"/>
      <c r="B889" s="19"/>
      <c r="C889" s="19"/>
      <c r="D889" s="19"/>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9"/>
      <c r="B890" s="19"/>
      <c r="C890" s="19"/>
      <c r="D890" s="19"/>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9"/>
      <c r="B891" s="19"/>
      <c r="C891" s="19"/>
      <c r="D891" s="19"/>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9"/>
      <c r="B892" s="19"/>
      <c r="C892" s="19"/>
      <c r="D892" s="19"/>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9"/>
      <c r="B893" s="19"/>
      <c r="C893" s="19"/>
      <c r="D893" s="19"/>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9"/>
      <c r="B894" s="19"/>
      <c r="C894" s="19"/>
      <c r="D894" s="19"/>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9"/>
      <c r="B895" s="19"/>
      <c r="C895" s="19"/>
      <c r="D895" s="19"/>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9"/>
      <c r="B896" s="19"/>
      <c r="C896" s="19"/>
      <c r="D896" s="19"/>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9"/>
      <c r="B897" s="19"/>
      <c r="C897" s="19"/>
      <c r="D897" s="19"/>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9"/>
      <c r="B898" s="19"/>
      <c r="C898" s="19"/>
      <c r="D898" s="19"/>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9"/>
      <c r="B899" s="19"/>
      <c r="C899" s="19"/>
      <c r="D899" s="19"/>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9"/>
      <c r="B900" s="19"/>
      <c r="C900" s="19"/>
      <c r="D900" s="19"/>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9"/>
      <c r="B901" s="19"/>
      <c r="C901" s="19"/>
      <c r="D901" s="19"/>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9"/>
      <c r="B902" s="19"/>
      <c r="C902" s="19"/>
      <c r="D902" s="19"/>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9"/>
      <c r="B903" s="19"/>
      <c r="C903" s="19"/>
      <c r="D903" s="19"/>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9"/>
      <c r="B904" s="19"/>
      <c r="C904" s="19"/>
      <c r="D904" s="19"/>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9"/>
      <c r="B905" s="19"/>
      <c r="C905" s="19"/>
      <c r="D905" s="19"/>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9"/>
      <c r="B906" s="19"/>
      <c r="C906" s="19"/>
      <c r="D906" s="19"/>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9"/>
      <c r="B907" s="19"/>
      <c r="C907" s="19"/>
      <c r="D907" s="19"/>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9"/>
      <c r="B908" s="19"/>
      <c r="C908" s="19"/>
      <c r="D908" s="19"/>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9"/>
      <c r="B909" s="19"/>
      <c r="C909" s="19"/>
      <c r="D909" s="19"/>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9"/>
      <c r="B910" s="19"/>
      <c r="C910" s="19"/>
      <c r="D910" s="19"/>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9"/>
      <c r="B911" s="19"/>
      <c r="C911" s="19"/>
      <c r="D911" s="19"/>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9"/>
      <c r="B912" s="19"/>
      <c r="C912" s="19"/>
      <c r="D912" s="19"/>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9"/>
      <c r="B913" s="19"/>
      <c r="C913" s="19"/>
      <c r="D913" s="19"/>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9"/>
      <c r="B914" s="19"/>
      <c r="C914" s="19"/>
      <c r="D914" s="19"/>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9"/>
      <c r="B915" s="19"/>
      <c r="C915" s="19"/>
      <c r="D915" s="19"/>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9"/>
      <c r="B916" s="19"/>
      <c r="C916" s="19"/>
      <c r="D916" s="19"/>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9"/>
      <c r="B917" s="19"/>
      <c r="C917" s="19"/>
      <c r="D917" s="19"/>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9"/>
      <c r="B918" s="19"/>
      <c r="C918" s="19"/>
      <c r="D918" s="19"/>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9"/>
      <c r="B919" s="19"/>
      <c r="C919" s="19"/>
      <c r="D919" s="19"/>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9"/>
      <c r="B920" s="19"/>
      <c r="C920" s="19"/>
      <c r="D920" s="19"/>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9"/>
      <c r="B921" s="19"/>
      <c r="C921" s="19"/>
      <c r="D921" s="19"/>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9"/>
      <c r="B922" s="19"/>
      <c r="C922" s="19"/>
      <c r="D922" s="19"/>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9"/>
      <c r="B923" s="19"/>
      <c r="C923" s="19"/>
      <c r="D923" s="19"/>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9"/>
      <c r="B924" s="19"/>
      <c r="C924" s="19"/>
      <c r="D924" s="19"/>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9"/>
      <c r="B925" s="19"/>
      <c r="C925" s="19"/>
      <c r="D925" s="19"/>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9"/>
      <c r="B926" s="19"/>
      <c r="C926" s="19"/>
      <c r="D926" s="19"/>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9"/>
      <c r="B927" s="19"/>
      <c r="C927" s="19"/>
      <c r="D927" s="19"/>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9"/>
      <c r="B928" s="19"/>
      <c r="C928" s="19"/>
      <c r="D928" s="19"/>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9"/>
      <c r="B929" s="19"/>
      <c r="C929" s="19"/>
      <c r="D929" s="19"/>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9"/>
      <c r="B930" s="19"/>
      <c r="C930" s="19"/>
      <c r="D930" s="19"/>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9"/>
      <c r="B931" s="19"/>
      <c r="C931" s="19"/>
      <c r="D931" s="19"/>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9"/>
      <c r="B932" s="19"/>
      <c r="C932" s="19"/>
      <c r="D932" s="19"/>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9"/>
      <c r="B933" s="19"/>
      <c r="C933" s="19"/>
      <c r="D933" s="19"/>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9"/>
      <c r="B934" s="19"/>
      <c r="C934" s="19"/>
      <c r="D934" s="19"/>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9"/>
      <c r="B935" s="19"/>
      <c r="C935" s="19"/>
      <c r="D935" s="19"/>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9"/>
      <c r="B936" s="19"/>
      <c r="C936" s="19"/>
      <c r="D936" s="19"/>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9"/>
      <c r="B937" s="19"/>
      <c r="C937" s="19"/>
      <c r="D937" s="19"/>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9"/>
      <c r="B938" s="19"/>
      <c r="C938" s="19"/>
      <c r="D938" s="19"/>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9"/>
      <c r="B939" s="19"/>
      <c r="C939" s="19"/>
      <c r="D939" s="19"/>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9"/>
      <c r="B940" s="19"/>
      <c r="C940" s="19"/>
      <c r="D940" s="19"/>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9"/>
      <c r="B941" s="19"/>
      <c r="C941" s="19"/>
      <c r="D941" s="19"/>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9"/>
      <c r="B942" s="19"/>
      <c r="C942" s="19"/>
      <c r="D942" s="19"/>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9"/>
      <c r="B943" s="19"/>
      <c r="C943" s="19"/>
      <c r="D943" s="19"/>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9"/>
      <c r="B944" s="19"/>
      <c r="C944" s="19"/>
      <c r="D944" s="19"/>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9"/>
      <c r="B945" s="19"/>
      <c r="C945" s="19"/>
      <c r="D945" s="19"/>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9"/>
      <c r="B946" s="19"/>
      <c r="C946" s="19"/>
      <c r="D946" s="19"/>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9"/>
      <c r="B947" s="19"/>
      <c r="C947" s="19"/>
      <c r="D947" s="19"/>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9"/>
      <c r="B948" s="19"/>
      <c r="C948" s="19"/>
      <c r="D948" s="19"/>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9"/>
      <c r="B949" s="19"/>
      <c r="C949" s="19"/>
      <c r="D949" s="19"/>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9"/>
      <c r="B950" s="19"/>
      <c r="C950" s="19"/>
      <c r="D950" s="19"/>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9"/>
      <c r="B951" s="19"/>
      <c r="C951" s="19"/>
      <c r="D951" s="19"/>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9"/>
      <c r="B952" s="19"/>
      <c r="C952" s="19"/>
      <c r="D952" s="19"/>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9"/>
      <c r="B953" s="19"/>
      <c r="C953" s="19"/>
      <c r="D953" s="19"/>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9"/>
      <c r="B954" s="19"/>
      <c r="C954" s="19"/>
      <c r="D954" s="19"/>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9"/>
      <c r="B955" s="19"/>
      <c r="C955" s="19"/>
      <c r="D955" s="19"/>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9"/>
      <c r="B956" s="19"/>
      <c r="C956" s="19"/>
      <c r="D956" s="19"/>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9"/>
      <c r="B957" s="19"/>
      <c r="C957" s="19"/>
      <c r="D957" s="19"/>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9"/>
      <c r="B958" s="19"/>
      <c r="C958" s="19"/>
      <c r="D958" s="19"/>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9"/>
      <c r="B959" s="19"/>
      <c r="C959" s="19"/>
      <c r="D959" s="19"/>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9"/>
      <c r="B960" s="19"/>
      <c r="C960" s="19"/>
      <c r="D960" s="19"/>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9"/>
      <c r="B961" s="19"/>
      <c r="C961" s="19"/>
      <c r="D961" s="19"/>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9"/>
      <c r="B962" s="19"/>
      <c r="C962" s="19"/>
      <c r="D962" s="19"/>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9"/>
      <c r="B963" s="19"/>
      <c r="C963" s="19"/>
      <c r="D963" s="19"/>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9"/>
      <c r="B964" s="19"/>
      <c r="C964" s="19"/>
      <c r="D964" s="19"/>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9"/>
      <c r="B965" s="19"/>
      <c r="C965" s="19"/>
      <c r="D965" s="19"/>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9"/>
      <c r="B966" s="19"/>
      <c r="C966" s="19"/>
      <c r="D966" s="19"/>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9"/>
      <c r="B967" s="19"/>
      <c r="C967" s="19"/>
      <c r="D967" s="19"/>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9"/>
      <c r="B968" s="19"/>
      <c r="C968" s="19"/>
      <c r="D968" s="19"/>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9"/>
      <c r="B969" s="19"/>
      <c r="C969" s="19"/>
      <c r="D969" s="19"/>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9"/>
      <c r="B970" s="19"/>
      <c r="C970" s="19"/>
      <c r="D970" s="19"/>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9"/>
      <c r="B971" s="19"/>
      <c r="C971" s="19"/>
      <c r="D971" s="19"/>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9"/>
      <c r="B972" s="19"/>
      <c r="C972" s="19"/>
      <c r="D972" s="19"/>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9"/>
      <c r="B973" s="19"/>
      <c r="C973" s="19"/>
      <c r="D973" s="19"/>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9"/>
      <c r="B974" s="19"/>
      <c r="C974" s="19"/>
      <c r="D974" s="19"/>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9"/>
      <c r="B975" s="19"/>
      <c r="C975" s="19"/>
      <c r="D975" s="19"/>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9"/>
      <c r="B976" s="19"/>
      <c r="C976" s="19"/>
      <c r="D976" s="19"/>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9"/>
      <c r="B977" s="19"/>
      <c r="C977" s="19"/>
      <c r="D977" s="19"/>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9"/>
      <c r="B978" s="19"/>
      <c r="C978" s="19"/>
      <c r="D978" s="19"/>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9"/>
      <c r="B979" s="19"/>
      <c r="C979" s="19"/>
      <c r="D979" s="19"/>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9"/>
      <c r="B980" s="19"/>
      <c r="C980" s="19"/>
      <c r="D980" s="19"/>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9"/>
      <c r="B981" s="19"/>
      <c r="C981" s="19"/>
      <c r="D981" s="19"/>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9"/>
      <c r="B982" s="19"/>
      <c r="C982" s="19"/>
      <c r="D982" s="19"/>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9"/>
      <c r="B983" s="19"/>
      <c r="C983" s="19"/>
      <c r="D983" s="19"/>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9"/>
      <c r="B984" s="19"/>
      <c r="C984" s="19"/>
      <c r="D984" s="19"/>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9"/>
      <c r="B985" s="19"/>
      <c r="C985" s="19"/>
      <c r="D985" s="19"/>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9"/>
      <c r="B986" s="19"/>
      <c r="C986" s="19"/>
      <c r="D986" s="19"/>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9"/>
      <c r="B987" s="19"/>
      <c r="C987" s="19"/>
      <c r="D987" s="19"/>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9"/>
      <c r="B988" s="19"/>
      <c r="C988" s="19"/>
      <c r="D988" s="19"/>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9"/>
      <c r="B989" s="19"/>
      <c r="C989" s="19"/>
      <c r="D989" s="19"/>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9"/>
      <c r="B990" s="19"/>
      <c r="C990" s="19"/>
      <c r="D990" s="19"/>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9"/>
      <c r="B991" s="19"/>
      <c r="C991" s="19"/>
      <c r="D991" s="19"/>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9"/>
      <c r="B992" s="19"/>
      <c r="C992" s="19"/>
      <c r="D992" s="19"/>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9"/>
      <c r="B993" s="19"/>
      <c r="C993" s="19"/>
      <c r="D993" s="19"/>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9"/>
      <c r="B994" s="19"/>
      <c r="C994" s="19"/>
      <c r="D994" s="19"/>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9"/>
      <c r="B995" s="19"/>
      <c r="C995" s="19"/>
      <c r="D995" s="19"/>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9"/>
      <c r="B996" s="19"/>
      <c r="C996" s="19"/>
      <c r="D996" s="19"/>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9"/>
      <c r="B997" s="19"/>
      <c r="C997" s="19"/>
      <c r="D997" s="19"/>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9"/>
      <c r="B998" s="19"/>
      <c r="C998" s="19"/>
      <c r="D998" s="19"/>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9"/>
      <c r="B999" s="19"/>
      <c r="C999" s="19"/>
      <c r="D999" s="19"/>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9"/>
      <c r="B1000" s="19"/>
      <c r="C1000" s="19"/>
      <c r="D1000" s="19"/>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4">
    <mergeCell ref="B74:B78"/>
    <mergeCell ref="B79:B81"/>
    <mergeCell ref="A58:A65"/>
    <mergeCell ref="B58:B62"/>
    <mergeCell ref="B63:B65"/>
    <mergeCell ref="A66:A73"/>
    <mergeCell ref="B66:B70"/>
    <mergeCell ref="B71:B73"/>
    <mergeCell ref="A74:A81"/>
    <mergeCell ref="B98:B102"/>
    <mergeCell ref="B103:B105"/>
    <mergeCell ref="A82:A89"/>
    <mergeCell ref="B82:B86"/>
    <mergeCell ref="B87:B89"/>
    <mergeCell ref="A90:A97"/>
    <mergeCell ref="B90:B94"/>
    <mergeCell ref="B95:B97"/>
    <mergeCell ref="A98:A105"/>
    <mergeCell ref="A1:D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B50:B54"/>
    <mergeCell ref="B55:B57"/>
    <mergeCell ref="A29:C29"/>
    <mergeCell ref="A30:B36"/>
    <mergeCell ref="A37:B41"/>
    <mergeCell ref="A42:A49"/>
    <mergeCell ref="B42:B46"/>
    <mergeCell ref="B47:B49"/>
    <mergeCell ref="A50:A57"/>
    <mergeCell ref="B122:B126"/>
    <mergeCell ref="B127:B129"/>
    <mergeCell ref="A106:A113"/>
    <mergeCell ref="B106:B110"/>
    <mergeCell ref="B111:B113"/>
    <mergeCell ref="A114:A121"/>
    <mergeCell ref="B114:B118"/>
    <mergeCell ref="B119:B121"/>
    <mergeCell ref="A122:A129"/>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C175"/>
  <sheetViews>
    <sheetView tabSelected="1" topLeftCell="BJ1" zoomScale="66" zoomScaleNormal="66" workbookViewId="0">
      <pane ySplit="3" topLeftCell="A4" activePane="bottomLeft" state="frozen"/>
      <selection activeCell="AA1" sqref="AA1"/>
      <selection pane="bottomLeft" activeCell="BR4" sqref="BR4"/>
    </sheetView>
  </sheetViews>
  <sheetFormatPr baseColWidth="10" defaultColWidth="12.42578125" defaultRowHeight="14.25" x14ac:dyDescent="0.25"/>
  <cols>
    <col min="1" max="4" width="25.5703125" style="34" customWidth="1"/>
    <col min="5" max="5" width="29.28515625" style="34" customWidth="1"/>
    <col min="6" max="6" width="25.5703125" style="34" customWidth="1"/>
    <col min="7" max="7" width="24.42578125" style="34" bestFit="1" customWidth="1"/>
    <col min="8" max="8" width="14.42578125" style="34" customWidth="1"/>
    <col min="9" max="9" width="46.42578125" style="34" customWidth="1"/>
    <col min="10" max="10" width="25.7109375" style="34" customWidth="1"/>
    <col min="11" max="11" width="24.42578125" style="34" customWidth="1"/>
    <col min="12" max="12" width="35.28515625" style="34" customWidth="1"/>
    <col min="13" max="13" width="36.28515625" style="34" customWidth="1"/>
    <col min="14" max="14" width="17.7109375" style="34" customWidth="1"/>
    <col min="15" max="15" width="39.42578125" style="34" customWidth="1"/>
    <col min="16" max="16" width="52.7109375" style="34" customWidth="1"/>
    <col min="17" max="17" width="20.7109375" style="34" customWidth="1"/>
    <col min="18" max="18" width="40.42578125" style="34" customWidth="1"/>
    <col min="19" max="19" width="44.140625" style="34" customWidth="1"/>
    <col min="20" max="20" width="43.5703125" style="34" customWidth="1"/>
    <col min="21" max="25" width="44.140625" style="34" customWidth="1"/>
    <col min="26" max="26" width="63.42578125" style="34" customWidth="1"/>
    <col min="27" max="27" width="31.42578125" style="34" customWidth="1"/>
    <col min="28" max="28" width="37.42578125" style="34" customWidth="1"/>
    <col min="29" max="29" width="29.140625" style="34" customWidth="1"/>
    <col min="30" max="30" width="26.28515625" style="34" customWidth="1"/>
    <col min="31" max="31" width="15.42578125" style="34" customWidth="1"/>
    <col min="32" max="32" width="16.7109375" style="34" customWidth="1"/>
    <col min="33" max="33" width="17.7109375" style="34" customWidth="1"/>
    <col min="34" max="34" width="32.5703125" style="34" customWidth="1"/>
    <col min="35" max="35" width="35.28515625" style="34" customWidth="1"/>
    <col min="36" max="36" width="33.42578125" style="34" customWidth="1"/>
    <col min="37" max="37" width="40.28515625" style="34" customWidth="1"/>
    <col min="38" max="38" width="40.7109375" style="34" customWidth="1"/>
    <col min="39" max="39" width="18.5703125" style="34" customWidth="1"/>
    <col min="40" max="40" width="33.28515625" style="34" customWidth="1"/>
    <col min="41" max="41" width="29.42578125" style="34" customWidth="1"/>
    <col min="42" max="42" width="29.42578125" style="59" customWidth="1"/>
    <col min="43" max="43" width="29.28515625" style="34" customWidth="1"/>
    <col min="44" max="44" width="21.140625" style="34" customWidth="1"/>
    <col min="45" max="45" width="55.7109375" style="34" customWidth="1"/>
    <col min="46" max="46" width="38.42578125" style="34" customWidth="1"/>
    <col min="47" max="47" width="37.7109375" style="34" customWidth="1"/>
    <col min="48" max="48" width="37.5703125" style="34" customWidth="1"/>
    <col min="49" max="49" width="34.42578125" style="34" customWidth="1"/>
    <col min="50" max="50" width="32.28515625" style="34" customWidth="1"/>
    <col min="51" max="51" width="29.42578125" style="78" customWidth="1"/>
    <col min="52" max="52" width="27" style="34" customWidth="1"/>
    <col min="53" max="53" width="39.7109375" style="34" customWidth="1"/>
    <col min="54" max="54" width="38.42578125" style="34" customWidth="1"/>
    <col min="55" max="55" width="37.42578125" style="34" customWidth="1"/>
    <col min="56" max="56" width="37.28515625" style="34" customWidth="1"/>
    <col min="57" max="57" width="34.42578125" style="34" customWidth="1"/>
    <col min="58" max="58" width="31.42578125" style="34" customWidth="1"/>
    <col min="59" max="59" width="29.42578125" style="34" customWidth="1"/>
    <col min="60" max="60" width="27" style="34" customWidth="1"/>
    <col min="61" max="61" width="39.7109375" style="34" customWidth="1"/>
    <col min="62" max="62" width="38" style="34" customWidth="1"/>
    <col min="63" max="63" width="37.42578125" style="34" customWidth="1"/>
    <col min="64" max="64" width="37.28515625" style="34" customWidth="1"/>
    <col min="65" max="65" width="34.42578125" style="34" customWidth="1"/>
    <col min="66" max="66" width="33" style="34" bestFit="1" customWidth="1"/>
    <col min="67" max="67" width="29.42578125" style="34" customWidth="1"/>
    <col min="68" max="68" width="27" style="34" customWidth="1"/>
    <col min="69" max="69" width="39.7109375" style="34" customWidth="1"/>
    <col min="70" max="70" width="38" style="34" customWidth="1"/>
    <col min="71" max="71" width="37.42578125" style="34" customWidth="1"/>
    <col min="72" max="72" width="37.28515625" style="34" customWidth="1"/>
    <col min="73" max="73" width="34.42578125" style="34" customWidth="1"/>
    <col min="74" max="74" width="31.42578125" style="34" customWidth="1"/>
    <col min="75" max="75" width="29.42578125" style="59" customWidth="1"/>
    <col min="76" max="76" width="27" style="34" customWidth="1"/>
    <col min="77" max="77" width="39.7109375" style="34" customWidth="1"/>
    <col min="78" max="78" width="38" style="34" customWidth="1"/>
    <col min="79" max="79" width="37.42578125" style="34" customWidth="1"/>
    <col min="80" max="80" width="37.28515625" style="34" customWidth="1"/>
    <col min="81" max="81" width="34.42578125" style="34" customWidth="1"/>
    <col min="82" max="82" width="31.42578125" style="34" customWidth="1"/>
    <col min="83" max="83" width="29.42578125" style="34" customWidth="1"/>
    <col min="84" max="84" width="27" style="34" customWidth="1"/>
    <col min="85" max="85" width="39.7109375" style="34" customWidth="1"/>
    <col min="86" max="86" width="38" style="34" customWidth="1"/>
    <col min="87" max="89" width="25.5703125" style="34" customWidth="1"/>
    <col min="90" max="90" width="31.42578125" style="34" customWidth="1"/>
    <col min="91" max="91" width="29.42578125" style="59" customWidth="1"/>
    <col min="92" max="92" width="27" style="34" customWidth="1"/>
    <col min="93" max="97" width="25.5703125" style="34" customWidth="1"/>
    <col min="98" max="98" width="25.5703125" style="40" customWidth="1"/>
    <col min="99" max="99" width="25.5703125" style="59" customWidth="1"/>
    <col min="100" max="100" width="25.5703125" style="34" customWidth="1"/>
    <col min="101" max="101" width="42.42578125" style="34" customWidth="1"/>
    <col min="102" max="102" width="50.140625" style="34" customWidth="1"/>
    <col min="103" max="103" width="46.7109375" style="38" customWidth="1"/>
    <col min="104" max="104" width="51.42578125" style="38" customWidth="1"/>
    <col min="105" max="105" width="33.42578125" style="34" customWidth="1"/>
    <col min="106" max="106" width="30.7109375" style="34" customWidth="1"/>
    <col min="107" max="107" width="41.7109375" style="34" customWidth="1"/>
    <col min="108" max="108" width="26.42578125" style="34" customWidth="1"/>
    <col min="109" max="109" width="41.5703125" style="35" customWidth="1"/>
    <col min="110" max="110" width="38" style="38" customWidth="1"/>
    <col min="111" max="111" width="37" style="38" customWidth="1"/>
    <col min="112" max="112" width="36.5703125" style="38" customWidth="1"/>
    <col min="113" max="113" width="34.140625" style="38" customWidth="1"/>
    <col min="114" max="114" width="31.42578125" style="37" customWidth="1"/>
    <col min="115" max="115" width="28.42578125" style="34" customWidth="1"/>
    <col min="116" max="116" width="26.42578125" style="34" customWidth="1"/>
    <col min="117" max="117" width="25.5703125" style="34" customWidth="1"/>
    <col min="118" max="118" width="25.5703125" style="64" customWidth="1"/>
    <col min="119" max="119" width="25.5703125" style="66" customWidth="1"/>
    <col min="120" max="120" width="25.5703125" style="64" customWidth="1"/>
    <col min="121" max="121" width="25.5703125" style="66" customWidth="1"/>
    <col min="122" max="122" width="25.5703125" style="64" customWidth="1"/>
    <col min="123" max="124" width="25.5703125" style="34" customWidth="1"/>
    <col min="125" max="125" width="31" style="34" customWidth="1"/>
    <col min="126" max="130" width="25.5703125" style="66" customWidth="1"/>
    <col min="131" max="133" width="25.5703125" style="34" customWidth="1"/>
    <col min="134" max="16384" width="12.42578125" style="34"/>
  </cols>
  <sheetData>
    <row r="1" spans="1:133" ht="24.6" customHeight="1" x14ac:dyDescent="0.25">
      <c r="A1" s="166" t="s">
        <v>1</v>
      </c>
      <c r="B1" s="166" t="s">
        <v>3</v>
      </c>
      <c r="C1" s="166" t="s">
        <v>5</v>
      </c>
      <c r="D1" s="166" t="s">
        <v>7</v>
      </c>
      <c r="E1" s="166" t="s">
        <v>9</v>
      </c>
      <c r="F1" s="166" t="s">
        <v>11</v>
      </c>
      <c r="G1" s="166" t="s">
        <v>13</v>
      </c>
      <c r="H1" s="166" t="s">
        <v>15</v>
      </c>
      <c r="I1" s="166" t="s">
        <v>17</v>
      </c>
      <c r="J1" s="166" t="s">
        <v>19</v>
      </c>
      <c r="K1" s="166" t="s">
        <v>21</v>
      </c>
      <c r="L1" s="166" t="s">
        <v>23</v>
      </c>
      <c r="M1" s="166" t="s">
        <v>25</v>
      </c>
      <c r="N1" s="166" t="s">
        <v>27</v>
      </c>
      <c r="O1" s="166" t="s">
        <v>29</v>
      </c>
      <c r="P1" s="166" t="s">
        <v>31</v>
      </c>
      <c r="Q1" s="169" t="s">
        <v>33</v>
      </c>
      <c r="R1" s="166" t="s">
        <v>35</v>
      </c>
      <c r="S1" s="170" t="s">
        <v>37</v>
      </c>
      <c r="T1" s="171" t="s">
        <v>91</v>
      </c>
      <c r="U1" s="171" t="s">
        <v>92</v>
      </c>
      <c r="V1" s="171" t="s">
        <v>93</v>
      </c>
      <c r="W1" s="171" t="s">
        <v>96</v>
      </c>
      <c r="X1" s="171" t="s">
        <v>94</v>
      </c>
      <c r="Y1" s="171" t="s">
        <v>95</v>
      </c>
      <c r="Z1" s="166" t="s">
        <v>41</v>
      </c>
      <c r="AA1" s="167" t="s">
        <v>42</v>
      </c>
      <c r="AB1" s="168" t="s">
        <v>43</v>
      </c>
      <c r="AC1" s="168" t="s">
        <v>44</v>
      </c>
      <c r="AD1" s="166" t="s">
        <v>45</v>
      </c>
      <c r="AE1" s="166" t="s">
        <v>46</v>
      </c>
      <c r="AF1" s="166" t="s">
        <v>47</v>
      </c>
      <c r="AG1" s="166" t="s">
        <v>48</v>
      </c>
      <c r="AH1" s="182" t="s">
        <v>50</v>
      </c>
      <c r="AI1" s="175"/>
      <c r="AJ1" s="175"/>
      <c r="AK1" s="175"/>
      <c r="AL1" s="175"/>
      <c r="AM1" s="175"/>
      <c r="AN1" s="175"/>
      <c r="AO1" s="182" t="s">
        <v>59</v>
      </c>
      <c r="AP1" s="183"/>
      <c r="AQ1" s="175"/>
      <c r="AR1" s="175"/>
      <c r="AS1" s="175"/>
      <c r="AT1" s="184" t="s">
        <v>97</v>
      </c>
      <c r="AU1" s="185"/>
      <c r="AV1" s="185"/>
      <c r="AW1" s="185"/>
      <c r="AX1" s="185"/>
      <c r="AY1" s="185"/>
      <c r="AZ1" s="185"/>
      <c r="BA1" s="185"/>
      <c r="BB1" s="186" t="s">
        <v>99</v>
      </c>
      <c r="BC1" s="185"/>
      <c r="BD1" s="185"/>
      <c r="BE1" s="185"/>
      <c r="BF1" s="185"/>
      <c r="BG1" s="185"/>
      <c r="BH1" s="185"/>
      <c r="BI1" s="185"/>
      <c r="BJ1" s="187" t="s">
        <v>100</v>
      </c>
      <c r="BK1" s="185"/>
      <c r="BL1" s="185"/>
      <c r="BM1" s="185"/>
      <c r="BN1" s="185"/>
      <c r="BO1" s="185"/>
      <c r="BP1" s="185"/>
      <c r="BQ1" s="185"/>
      <c r="BR1" s="197" t="s">
        <v>101</v>
      </c>
      <c r="BS1" s="185"/>
      <c r="BT1" s="185"/>
      <c r="BU1" s="185"/>
      <c r="BV1" s="185"/>
      <c r="BW1" s="185"/>
      <c r="BX1" s="185"/>
      <c r="BY1" s="185"/>
      <c r="BZ1" s="198" t="s">
        <v>102</v>
      </c>
      <c r="CA1" s="185"/>
      <c r="CB1" s="185"/>
      <c r="CC1" s="185"/>
      <c r="CD1" s="185"/>
      <c r="CE1" s="185"/>
      <c r="CF1" s="185"/>
      <c r="CG1" s="185"/>
      <c r="CH1" s="205" t="s">
        <v>103</v>
      </c>
      <c r="CI1" s="185"/>
      <c r="CJ1" s="185"/>
      <c r="CK1" s="185"/>
      <c r="CL1" s="185"/>
      <c r="CM1" s="185"/>
      <c r="CN1" s="185"/>
      <c r="CO1" s="185"/>
      <c r="CP1" s="206" t="s">
        <v>104</v>
      </c>
      <c r="CQ1" s="185"/>
      <c r="CR1" s="185"/>
      <c r="CS1" s="185"/>
      <c r="CT1" s="185"/>
      <c r="CU1" s="185"/>
      <c r="CV1" s="185"/>
      <c r="CW1" s="185"/>
      <c r="CX1" s="207" t="s">
        <v>105</v>
      </c>
      <c r="CY1" s="189"/>
      <c r="CZ1" s="189"/>
      <c r="DA1" s="189"/>
      <c r="DB1" s="189"/>
      <c r="DC1" s="189"/>
      <c r="DD1" s="189"/>
      <c r="DE1" s="208"/>
      <c r="DF1" s="209" t="s">
        <v>106</v>
      </c>
      <c r="DG1" s="189"/>
      <c r="DH1" s="189"/>
      <c r="DI1" s="189"/>
      <c r="DJ1" s="189"/>
      <c r="DK1" s="185"/>
      <c r="DL1" s="185"/>
      <c r="DM1" s="185"/>
      <c r="DN1" s="210" t="s">
        <v>107</v>
      </c>
      <c r="DO1" s="189"/>
      <c r="DP1" s="189"/>
      <c r="DQ1" s="189"/>
      <c r="DR1" s="189"/>
      <c r="DS1" s="185"/>
      <c r="DT1" s="185"/>
      <c r="DU1" s="185"/>
      <c r="DV1" s="188" t="s">
        <v>98</v>
      </c>
      <c r="DW1" s="189"/>
      <c r="DX1" s="189"/>
      <c r="DY1" s="189"/>
      <c r="DZ1" s="189"/>
      <c r="EA1" s="185"/>
      <c r="EB1" s="185"/>
      <c r="EC1" s="185"/>
    </row>
    <row r="2" spans="1:133" ht="24.6" customHeight="1" x14ac:dyDescent="0.25">
      <c r="A2" s="166"/>
      <c r="B2" s="166"/>
      <c r="C2" s="166"/>
      <c r="D2" s="166"/>
      <c r="E2" s="166"/>
      <c r="F2" s="166"/>
      <c r="G2" s="166"/>
      <c r="H2" s="166"/>
      <c r="I2" s="166"/>
      <c r="J2" s="166"/>
      <c r="K2" s="166"/>
      <c r="L2" s="166"/>
      <c r="M2" s="166"/>
      <c r="N2" s="166"/>
      <c r="O2" s="166"/>
      <c r="P2" s="166"/>
      <c r="Q2" s="169"/>
      <c r="R2" s="166"/>
      <c r="S2" s="170"/>
      <c r="T2" s="171"/>
      <c r="U2" s="171"/>
      <c r="V2" s="171"/>
      <c r="W2" s="171"/>
      <c r="X2" s="171"/>
      <c r="Y2" s="171"/>
      <c r="Z2" s="166"/>
      <c r="AA2" s="167"/>
      <c r="AB2" s="168"/>
      <c r="AC2" s="168"/>
      <c r="AD2" s="166"/>
      <c r="AE2" s="166"/>
      <c r="AF2" s="166"/>
      <c r="AG2" s="166"/>
      <c r="AH2" s="175"/>
      <c r="AI2" s="175"/>
      <c r="AJ2" s="175"/>
      <c r="AK2" s="175"/>
      <c r="AL2" s="175"/>
      <c r="AM2" s="175"/>
      <c r="AN2" s="175"/>
      <c r="AO2" s="175"/>
      <c r="AP2" s="183"/>
      <c r="AQ2" s="175"/>
      <c r="AR2" s="175"/>
      <c r="AS2" s="175"/>
      <c r="AT2" s="190" t="s">
        <v>67</v>
      </c>
      <c r="AU2" s="175"/>
      <c r="AV2" s="175"/>
      <c r="AW2" s="175"/>
      <c r="AX2" s="175"/>
      <c r="AY2" s="191" t="s">
        <v>59</v>
      </c>
      <c r="AZ2" s="175"/>
      <c r="BA2" s="175"/>
      <c r="BB2" s="192" t="s">
        <v>67</v>
      </c>
      <c r="BC2" s="175"/>
      <c r="BD2" s="175"/>
      <c r="BE2" s="175"/>
      <c r="BF2" s="175"/>
      <c r="BG2" s="193" t="s">
        <v>59</v>
      </c>
      <c r="BH2" s="175"/>
      <c r="BI2" s="175"/>
      <c r="BJ2" s="194" t="s">
        <v>67</v>
      </c>
      <c r="BK2" s="175"/>
      <c r="BL2" s="175"/>
      <c r="BM2" s="175"/>
      <c r="BN2" s="175"/>
      <c r="BO2" s="194" t="s">
        <v>59</v>
      </c>
      <c r="BP2" s="175"/>
      <c r="BQ2" s="175"/>
      <c r="BR2" s="195" t="s">
        <v>67</v>
      </c>
      <c r="BS2" s="175"/>
      <c r="BT2" s="175"/>
      <c r="BU2" s="175"/>
      <c r="BV2" s="175"/>
      <c r="BW2" s="196" t="s">
        <v>59</v>
      </c>
      <c r="BX2" s="175"/>
      <c r="BY2" s="175"/>
      <c r="BZ2" s="176" t="s">
        <v>67</v>
      </c>
      <c r="CA2" s="175"/>
      <c r="CB2" s="175"/>
      <c r="CC2" s="175"/>
      <c r="CD2" s="175"/>
      <c r="CE2" s="176" t="s">
        <v>59</v>
      </c>
      <c r="CF2" s="175"/>
      <c r="CG2" s="175"/>
      <c r="CH2" s="177" t="s">
        <v>67</v>
      </c>
      <c r="CI2" s="175"/>
      <c r="CJ2" s="175"/>
      <c r="CK2" s="175"/>
      <c r="CL2" s="175"/>
      <c r="CM2" s="178" t="s">
        <v>59</v>
      </c>
      <c r="CN2" s="175"/>
      <c r="CO2" s="175"/>
      <c r="CP2" s="179" t="s">
        <v>67</v>
      </c>
      <c r="CQ2" s="175"/>
      <c r="CR2" s="175"/>
      <c r="CS2" s="175"/>
      <c r="CT2" s="175"/>
      <c r="CU2" s="180" t="s">
        <v>59</v>
      </c>
      <c r="CV2" s="175"/>
      <c r="CW2" s="175"/>
      <c r="CX2" s="181" t="s">
        <v>67</v>
      </c>
      <c r="CY2" s="173"/>
      <c r="CZ2" s="173"/>
      <c r="DA2" s="175"/>
      <c r="DB2" s="175"/>
      <c r="DC2" s="181" t="s">
        <v>59</v>
      </c>
      <c r="DD2" s="175"/>
      <c r="DE2" s="199"/>
      <c r="DF2" s="200" t="s">
        <v>67</v>
      </c>
      <c r="DG2" s="173"/>
      <c r="DH2" s="173"/>
      <c r="DI2" s="173"/>
      <c r="DJ2" s="201"/>
      <c r="DK2" s="202" t="s">
        <v>59</v>
      </c>
      <c r="DL2" s="175"/>
      <c r="DM2" s="175"/>
      <c r="DN2" s="203" t="s">
        <v>67</v>
      </c>
      <c r="DO2" s="173"/>
      <c r="DP2" s="201"/>
      <c r="DQ2" s="173"/>
      <c r="DR2" s="201"/>
      <c r="DS2" s="204" t="s">
        <v>59</v>
      </c>
      <c r="DT2" s="175"/>
      <c r="DU2" s="175"/>
      <c r="DV2" s="172" t="s">
        <v>67</v>
      </c>
      <c r="DW2" s="173"/>
      <c r="DX2" s="173"/>
      <c r="DY2" s="173"/>
      <c r="DZ2" s="173"/>
      <c r="EA2" s="174" t="s">
        <v>59</v>
      </c>
      <c r="EB2" s="175"/>
      <c r="EC2" s="175"/>
    </row>
    <row r="3" spans="1:133" ht="45" x14ac:dyDescent="0.25">
      <c r="A3" s="166"/>
      <c r="B3" s="166"/>
      <c r="C3" s="166"/>
      <c r="D3" s="166"/>
      <c r="E3" s="166"/>
      <c r="F3" s="166"/>
      <c r="G3" s="166"/>
      <c r="H3" s="166"/>
      <c r="I3" s="166"/>
      <c r="J3" s="166"/>
      <c r="K3" s="166"/>
      <c r="L3" s="166"/>
      <c r="M3" s="166"/>
      <c r="N3" s="166"/>
      <c r="O3" s="166"/>
      <c r="P3" s="166"/>
      <c r="Q3" s="169"/>
      <c r="R3" s="166"/>
      <c r="S3" s="170"/>
      <c r="T3" s="171"/>
      <c r="U3" s="171"/>
      <c r="V3" s="171"/>
      <c r="W3" s="171"/>
      <c r="X3" s="171"/>
      <c r="Y3" s="171"/>
      <c r="Z3" s="166"/>
      <c r="AA3" s="167"/>
      <c r="AB3" s="168"/>
      <c r="AC3" s="168"/>
      <c r="AD3" s="166"/>
      <c r="AE3" s="166"/>
      <c r="AF3" s="166"/>
      <c r="AG3" s="166"/>
      <c r="AH3" s="41" t="s">
        <v>51</v>
      </c>
      <c r="AI3" s="41" t="s">
        <v>52</v>
      </c>
      <c r="AJ3" s="41" t="s">
        <v>53</v>
      </c>
      <c r="AK3" s="41" t="s">
        <v>54</v>
      </c>
      <c r="AL3" s="41" t="s">
        <v>55</v>
      </c>
      <c r="AM3" s="41" t="s">
        <v>56</v>
      </c>
      <c r="AN3" s="50" t="s">
        <v>57</v>
      </c>
      <c r="AO3" s="50" t="s">
        <v>60</v>
      </c>
      <c r="AP3" s="58" t="s">
        <v>62</v>
      </c>
      <c r="AQ3" s="41" t="s">
        <v>63</v>
      </c>
      <c r="AR3" s="41" t="s">
        <v>56</v>
      </c>
      <c r="AS3" s="41" t="s">
        <v>64</v>
      </c>
      <c r="AT3" s="42" t="s">
        <v>68</v>
      </c>
      <c r="AU3" s="42" t="s">
        <v>70</v>
      </c>
      <c r="AV3" s="42" t="s">
        <v>72</v>
      </c>
      <c r="AW3" s="43" t="s">
        <v>74</v>
      </c>
      <c r="AX3" s="42" t="s">
        <v>76</v>
      </c>
      <c r="AY3" s="60" t="s">
        <v>62</v>
      </c>
      <c r="AZ3" s="43" t="s">
        <v>63</v>
      </c>
      <c r="BA3" s="43" t="s">
        <v>64</v>
      </c>
      <c r="BB3" s="44" t="s">
        <v>68</v>
      </c>
      <c r="BC3" s="45" t="s">
        <v>70</v>
      </c>
      <c r="BD3" s="45" t="s">
        <v>72</v>
      </c>
      <c r="BE3" s="45" t="s">
        <v>74</v>
      </c>
      <c r="BF3" s="45" t="s">
        <v>76</v>
      </c>
      <c r="BG3" s="45" t="s">
        <v>62</v>
      </c>
      <c r="BH3" s="45" t="s">
        <v>63</v>
      </c>
      <c r="BI3" s="45" t="s">
        <v>64</v>
      </c>
      <c r="BJ3" s="46" t="s">
        <v>68</v>
      </c>
      <c r="BK3" s="46" t="s">
        <v>70</v>
      </c>
      <c r="BL3" s="46" t="s">
        <v>72</v>
      </c>
      <c r="BM3" s="46" t="s">
        <v>74</v>
      </c>
      <c r="BN3" s="46" t="s">
        <v>76</v>
      </c>
      <c r="BO3" s="46" t="s">
        <v>62</v>
      </c>
      <c r="BP3" s="46" t="s">
        <v>63</v>
      </c>
      <c r="BQ3" s="46" t="s">
        <v>64</v>
      </c>
      <c r="BR3" s="47" t="s">
        <v>68</v>
      </c>
      <c r="BS3" s="47" t="s">
        <v>70</v>
      </c>
      <c r="BT3" s="47" t="s">
        <v>72</v>
      </c>
      <c r="BU3" s="47" t="s">
        <v>74</v>
      </c>
      <c r="BV3" s="47" t="s">
        <v>76</v>
      </c>
      <c r="BW3" s="61" t="s">
        <v>62</v>
      </c>
      <c r="BX3" s="47" t="s">
        <v>63</v>
      </c>
      <c r="BY3" s="47" t="s">
        <v>64</v>
      </c>
      <c r="BZ3" s="48" t="s">
        <v>68</v>
      </c>
      <c r="CA3" s="48" t="s">
        <v>70</v>
      </c>
      <c r="CB3" s="48" t="s">
        <v>72</v>
      </c>
      <c r="CC3" s="48" t="s">
        <v>74</v>
      </c>
      <c r="CD3" s="48" t="s">
        <v>76</v>
      </c>
      <c r="CE3" s="48" t="s">
        <v>62</v>
      </c>
      <c r="CF3" s="48" t="s">
        <v>63</v>
      </c>
      <c r="CG3" s="48" t="s">
        <v>64</v>
      </c>
      <c r="CH3" s="25" t="s">
        <v>68</v>
      </c>
      <c r="CI3" s="25" t="s">
        <v>70</v>
      </c>
      <c r="CJ3" s="25" t="s">
        <v>72</v>
      </c>
      <c r="CK3" s="25" t="s">
        <v>74</v>
      </c>
      <c r="CL3" s="25" t="s">
        <v>76</v>
      </c>
      <c r="CM3" s="62" t="s">
        <v>62</v>
      </c>
      <c r="CN3" s="25" t="s">
        <v>63</v>
      </c>
      <c r="CO3" s="25" t="s">
        <v>64</v>
      </c>
      <c r="CP3" s="49" t="s">
        <v>68</v>
      </c>
      <c r="CQ3" s="49" t="s">
        <v>70</v>
      </c>
      <c r="CR3" s="49" t="s">
        <v>72</v>
      </c>
      <c r="CS3" s="49" t="s">
        <v>74</v>
      </c>
      <c r="CT3" s="51" t="s">
        <v>76</v>
      </c>
      <c r="CU3" s="63" t="s">
        <v>62</v>
      </c>
      <c r="CV3" s="49" t="s">
        <v>63</v>
      </c>
      <c r="CW3" s="49" t="s">
        <v>64</v>
      </c>
      <c r="CX3" s="26" t="s">
        <v>68</v>
      </c>
      <c r="CY3" s="27" t="s">
        <v>70</v>
      </c>
      <c r="CZ3" s="27" t="s">
        <v>72</v>
      </c>
      <c r="DA3" s="26" t="s">
        <v>74</v>
      </c>
      <c r="DB3" s="26" t="s">
        <v>76</v>
      </c>
      <c r="DC3" s="26" t="s">
        <v>62</v>
      </c>
      <c r="DD3" s="26" t="s">
        <v>63</v>
      </c>
      <c r="DE3" s="26" t="s">
        <v>64</v>
      </c>
      <c r="DF3" s="33" t="s">
        <v>68</v>
      </c>
      <c r="DG3" s="33" t="s">
        <v>70</v>
      </c>
      <c r="DH3" s="33" t="s">
        <v>72</v>
      </c>
      <c r="DI3" s="33" t="s">
        <v>74</v>
      </c>
      <c r="DJ3" s="30" t="s">
        <v>76</v>
      </c>
      <c r="DK3" s="29" t="s">
        <v>62</v>
      </c>
      <c r="DL3" s="29" t="s">
        <v>63</v>
      </c>
      <c r="DM3" s="29" t="s">
        <v>64</v>
      </c>
      <c r="DN3" s="67" t="s">
        <v>68</v>
      </c>
      <c r="DO3" s="65" t="s">
        <v>70</v>
      </c>
      <c r="DP3" s="67" t="s">
        <v>72</v>
      </c>
      <c r="DQ3" s="65" t="s">
        <v>74</v>
      </c>
      <c r="DR3" s="67" t="s">
        <v>76</v>
      </c>
      <c r="DS3" s="31" t="s">
        <v>62</v>
      </c>
      <c r="DT3" s="31" t="s">
        <v>63</v>
      </c>
      <c r="DU3" s="31" t="s">
        <v>64</v>
      </c>
      <c r="DV3" s="72" t="s">
        <v>68</v>
      </c>
      <c r="DW3" s="72" t="s">
        <v>70</v>
      </c>
      <c r="DX3" s="72" t="s">
        <v>72</v>
      </c>
      <c r="DY3" s="72" t="s">
        <v>74</v>
      </c>
      <c r="DZ3" s="72" t="s">
        <v>76</v>
      </c>
      <c r="EA3" s="32" t="s">
        <v>62</v>
      </c>
      <c r="EB3" s="32" t="s">
        <v>63</v>
      </c>
      <c r="EC3" s="32" t="s">
        <v>64</v>
      </c>
    </row>
    <row r="4" spans="1:133" ht="39.950000000000003" customHeight="1" x14ac:dyDescent="0.25">
      <c r="A4" s="23" t="s">
        <v>505</v>
      </c>
      <c r="B4" s="24" t="s">
        <v>130</v>
      </c>
      <c r="C4" s="24" t="s">
        <v>248</v>
      </c>
      <c r="D4" s="23" t="s">
        <v>361</v>
      </c>
      <c r="E4" s="24" t="s">
        <v>248</v>
      </c>
      <c r="F4" s="23" t="s">
        <v>249</v>
      </c>
      <c r="G4" s="23" t="s">
        <v>122</v>
      </c>
      <c r="H4" s="23">
        <v>108</v>
      </c>
      <c r="I4" s="24" t="s">
        <v>237</v>
      </c>
      <c r="J4" s="75" t="s">
        <v>238</v>
      </c>
      <c r="K4" s="24" t="s">
        <v>363</v>
      </c>
      <c r="L4" s="24" t="s">
        <v>364</v>
      </c>
      <c r="M4" s="24" t="str">
        <f t="shared" ref="M4:M35" si="0">+C4</f>
        <v>CENTRO DE SALUD JOHAN DE AGUA DE DIOS</v>
      </c>
      <c r="N4" s="23">
        <v>2026</v>
      </c>
      <c r="O4" s="24" t="s">
        <v>368</v>
      </c>
      <c r="P4" s="23" t="s">
        <v>369</v>
      </c>
      <c r="Q4" s="76">
        <v>0</v>
      </c>
      <c r="R4" s="23" t="s">
        <v>370</v>
      </c>
      <c r="S4" s="53">
        <v>1013401530</v>
      </c>
      <c r="T4" s="24" t="s">
        <v>673</v>
      </c>
      <c r="U4" s="163" t="s">
        <v>672</v>
      </c>
      <c r="V4" s="53">
        <v>1013401530</v>
      </c>
      <c r="W4" s="164">
        <v>0</v>
      </c>
      <c r="X4" s="165" t="s">
        <v>674</v>
      </c>
      <c r="Y4" s="165" t="s">
        <v>675</v>
      </c>
      <c r="Z4" s="75" t="str">
        <f t="shared" ref="Z4:Z35" si="1">AS4</f>
        <v xml:space="preserve">ENERO Y FEBRERO 2026: PARA ESTE PERIODO NO SE REALIZARON ACTIVIDADES
MARZO 2026: PARA ESTE PERIODO SE REALIZO LA GESTION DE 1 UNA EMERGENCIA
ABRIL 2026: PARA ESTE PERIODO SE REALIZO LA GESTION DE 1 UNA EMERGENCIA
</v>
      </c>
      <c r="AA4" s="24" t="s">
        <v>369</v>
      </c>
      <c r="AB4" s="24" t="s">
        <v>369</v>
      </c>
      <c r="AC4" s="24" t="s">
        <v>369</v>
      </c>
      <c r="AD4" s="24" t="s">
        <v>369</v>
      </c>
      <c r="AE4" s="24" t="s">
        <v>369</v>
      </c>
      <c r="AF4" s="24" t="s">
        <v>369</v>
      </c>
      <c r="AG4" s="24" t="s">
        <v>368</v>
      </c>
      <c r="AH4" s="20">
        <f t="shared" ref="AH4:AH35" si="2">AT4+BB4+BJ4+BR4+BZ4+CH4+CP4+CX4+DF4+DN4+DV4</f>
        <v>8736220.0862068962</v>
      </c>
      <c r="AI4" s="20">
        <f t="shared" ref="AI4:AI35" si="3">AU4+BC4+BK4+BS4+CA4+CI4+CQ4+CY4+DG4+DO4+DW4</f>
        <v>0</v>
      </c>
      <c r="AJ4" s="20">
        <f t="shared" ref="AJ4:AJ35" si="4">AV4+BD4+BL4+BT4+CB4+CJ4+CR4+CZ4+DH4+DP4+DX4</f>
        <v>8736220.0862068962</v>
      </c>
      <c r="AK4" s="20">
        <f t="shared" ref="AK4:AK35" si="5">AW4+BE4+BM4+BU4+CC4+CK4+CS4+DA4+DI4+DQ4+DY4</f>
        <v>0</v>
      </c>
      <c r="AL4" s="20">
        <f t="shared" ref="AL4:AL35" si="6">AX4+BF4+BN4+BV4+CD4+CL4+CT4+DB4+DJ4+DR4+DZ4</f>
        <v>2096365.0862068967</v>
      </c>
      <c r="AM4" s="52">
        <f t="shared" ref="AM4:AM35" si="7">AL4/(AJ4+AK4)</f>
        <v>0.23996248555101354</v>
      </c>
      <c r="AN4" s="24" t="s">
        <v>519</v>
      </c>
      <c r="AO4" s="23">
        <v>20</v>
      </c>
      <c r="AP4" s="55">
        <f t="shared" ref="AP4:AP35" si="8">AY4+BG4+BO4+BW4+CE4+CM4+CU4+DC4+DK4+DS4+EA4</f>
        <v>0</v>
      </c>
      <c r="AQ4" s="23">
        <f t="shared" ref="AQ4:AQ35" si="9">AZ4+BH4+BP4+BX4+CF4+CN4+CV5+DD4+DL4+DT4+EB4</f>
        <v>2</v>
      </c>
      <c r="AR4" s="52">
        <f t="shared" ref="AR4:AR35" si="10">AQ4/(AO4+AP4)</f>
        <v>0.1</v>
      </c>
      <c r="AS4" s="24" t="str">
        <f>CONCATENATE(BA4,CHAR(10),BI4,CHAR(10),BQ4, CHAR(10),BY4, CHAR(10),CG4,CHAR(10),CO4,CHAR(10),CW4,CHAR(10),DE4,CHAR(10),DM4,CHAR(10),DU4,CHAR(10),EC4)</f>
        <v xml:space="preserve">ENERO Y FEBRERO 2026: PARA ESTE PERIODO NO SE REALIZARON ACTIVIDADES
MARZO 2026: PARA ESTE PERIODO SE REALIZO LA GESTION DE 1 UNA EMERGENCIA
ABRIL 2026: PARA ESTE PERIODO SE REALIZO LA GESTION DE 1 UNA EMERGENCIA
</v>
      </c>
      <c r="AT4" s="53">
        <v>8736220.0862068962</v>
      </c>
      <c r="AU4" s="77">
        <v>0</v>
      </c>
      <c r="AV4" s="53">
        <v>8736220.0862068962</v>
      </c>
      <c r="AW4" s="77">
        <v>0</v>
      </c>
      <c r="AX4" s="53">
        <v>240557.2327586207</v>
      </c>
      <c r="AY4" s="54">
        <v>0</v>
      </c>
      <c r="AZ4" s="55">
        <v>0</v>
      </c>
      <c r="BA4" s="24" t="s">
        <v>521</v>
      </c>
      <c r="BB4" s="53">
        <v>0</v>
      </c>
      <c r="BC4" s="21">
        <v>0</v>
      </c>
      <c r="BD4" s="53">
        <v>0</v>
      </c>
      <c r="BE4" s="21">
        <v>0</v>
      </c>
      <c r="BF4" s="53">
        <f>97319968/116</f>
        <v>838965.24137931038</v>
      </c>
      <c r="BG4" s="23">
        <v>0</v>
      </c>
      <c r="BH4" s="23">
        <v>1</v>
      </c>
      <c r="BI4" s="24" t="s">
        <v>695</v>
      </c>
      <c r="BJ4" s="53">
        <v>0</v>
      </c>
      <c r="BK4" s="21">
        <v>0</v>
      </c>
      <c r="BL4" s="53">
        <v>0</v>
      </c>
      <c r="BM4" s="21">
        <v>0</v>
      </c>
      <c r="BN4" s="53">
        <f>117953743/116</f>
        <v>1016842.6120689656</v>
      </c>
      <c r="BO4" s="23">
        <v>0</v>
      </c>
      <c r="BP4" s="23">
        <v>1</v>
      </c>
      <c r="BQ4" s="24" t="s">
        <v>705</v>
      </c>
      <c r="BR4" s="21"/>
      <c r="BS4" s="21"/>
      <c r="BT4" s="21"/>
      <c r="BU4" s="21"/>
      <c r="BV4" s="20"/>
      <c r="BW4" s="54"/>
      <c r="BX4" s="23"/>
      <c r="BY4" s="24"/>
      <c r="BZ4" s="20"/>
      <c r="CA4" s="20"/>
      <c r="CB4" s="20"/>
      <c r="CC4" s="20"/>
      <c r="CD4" s="20"/>
      <c r="CE4" s="23"/>
      <c r="CF4" s="23"/>
      <c r="CG4" s="24"/>
      <c r="CH4" s="20"/>
      <c r="CI4" s="21"/>
      <c r="CJ4" s="20"/>
      <c r="CK4" s="21"/>
      <c r="CL4" s="21"/>
      <c r="CM4" s="54"/>
      <c r="CN4" s="23"/>
      <c r="CO4" s="24"/>
      <c r="CP4" s="20"/>
      <c r="CQ4" s="21"/>
      <c r="CR4" s="20"/>
      <c r="CS4" s="21"/>
      <c r="CT4" s="28"/>
      <c r="CU4" s="54"/>
      <c r="CV4" s="22"/>
      <c r="CW4" s="24"/>
      <c r="CX4" s="21"/>
      <c r="CY4" s="21"/>
      <c r="CZ4" s="21"/>
      <c r="DA4" s="21"/>
      <c r="DB4" s="20"/>
      <c r="DC4" s="23"/>
      <c r="DD4" s="23"/>
      <c r="DE4" s="24"/>
      <c r="DF4" s="20"/>
      <c r="DG4" s="20"/>
      <c r="DH4" s="21"/>
      <c r="DI4" s="20"/>
      <c r="DJ4" s="20"/>
      <c r="DK4" s="23"/>
      <c r="DL4" s="23"/>
      <c r="DM4" s="56"/>
      <c r="DN4" s="20"/>
      <c r="DO4" s="68"/>
      <c r="DP4" s="20"/>
      <c r="DQ4" s="68"/>
      <c r="DR4" s="70"/>
      <c r="DS4" s="23"/>
      <c r="DT4" s="23"/>
      <c r="DU4" s="24"/>
      <c r="DV4" s="21"/>
      <c r="DW4" s="21"/>
      <c r="DX4" s="21"/>
      <c r="DY4" s="21"/>
      <c r="DZ4" s="21"/>
      <c r="EA4" s="23"/>
      <c r="EB4" s="23"/>
      <c r="EC4" s="71"/>
    </row>
    <row r="5" spans="1:133" ht="39.950000000000003" customHeight="1" x14ac:dyDescent="0.25">
      <c r="A5" s="23" t="s">
        <v>507</v>
      </c>
      <c r="B5" s="24" t="s">
        <v>146</v>
      </c>
      <c r="C5" s="24" t="s">
        <v>267</v>
      </c>
      <c r="D5" s="24" t="s">
        <v>360</v>
      </c>
      <c r="E5" s="24" t="s">
        <v>265</v>
      </c>
      <c r="F5" s="23" t="s">
        <v>241</v>
      </c>
      <c r="G5" s="23" t="s">
        <v>134</v>
      </c>
      <c r="H5" s="23">
        <v>108</v>
      </c>
      <c r="I5" s="24" t="s">
        <v>237</v>
      </c>
      <c r="J5" s="75" t="s">
        <v>238</v>
      </c>
      <c r="K5" s="24" t="s">
        <v>363</v>
      </c>
      <c r="L5" s="24" t="s">
        <v>364</v>
      </c>
      <c r="M5" s="24" t="str">
        <f t="shared" si="0"/>
        <v>HOSPITAL DE LA VEGA</v>
      </c>
      <c r="N5" s="23">
        <v>2026</v>
      </c>
      <c r="O5" s="24" t="s">
        <v>368</v>
      </c>
      <c r="P5" s="23" t="s">
        <v>369</v>
      </c>
      <c r="Q5" s="76">
        <v>0</v>
      </c>
      <c r="R5" s="23" t="s">
        <v>370</v>
      </c>
      <c r="S5" s="53">
        <v>1013401530</v>
      </c>
      <c r="T5" s="24" t="s">
        <v>673</v>
      </c>
      <c r="U5" s="163" t="s">
        <v>520</v>
      </c>
      <c r="V5" s="53">
        <v>1013401530</v>
      </c>
      <c r="W5" s="164">
        <v>0</v>
      </c>
      <c r="X5" s="165" t="s">
        <v>674</v>
      </c>
      <c r="Y5" s="165" t="s">
        <v>675</v>
      </c>
      <c r="Z5" s="75" t="str">
        <f t="shared" si="1"/>
        <v xml:space="preserve">ENERO Y FEBRERO 2026: PARA ESTE PERIODO NO SE REALIZARON ACTIVIDADES
MARZO 2026: PARA ESTE PERIODO NO SE REALIZARON ACTIVIDADES
ABRIL 2026: PARA ESTE PERIODO NO SE REALIZARON ACTIVIDADES
</v>
      </c>
      <c r="AA5" s="24" t="s">
        <v>369</v>
      </c>
      <c r="AB5" s="24" t="s">
        <v>369</v>
      </c>
      <c r="AC5" s="24" t="s">
        <v>369</v>
      </c>
      <c r="AD5" s="24" t="s">
        <v>369</v>
      </c>
      <c r="AE5" s="24" t="s">
        <v>369</v>
      </c>
      <c r="AF5" s="24" t="s">
        <v>369</v>
      </c>
      <c r="AG5" s="24" t="s">
        <v>368</v>
      </c>
      <c r="AH5" s="20">
        <f t="shared" si="2"/>
        <v>8736220.0862068962</v>
      </c>
      <c r="AI5" s="20">
        <f t="shared" si="3"/>
        <v>0</v>
      </c>
      <c r="AJ5" s="20">
        <f t="shared" si="4"/>
        <v>8736220.0862068962</v>
      </c>
      <c r="AK5" s="20">
        <f t="shared" si="5"/>
        <v>0</v>
      </c>
      <c r="AL5" s="20">
        <f t="shared" si="6"/>
        <v>2096365.0862068967</v>
      </c>
      <c r="AM5" s="52">
        <f t="shared" si="7"/>
        <v>0.23996248555101354</v>
      </c>
      <c r="AN5" s="24" t="s">
        <v>519</v>
      </c>
      <c r="AO5" s="23">
        <v>6</v>
      </c>
      <c r="AP5" s="55">
        <f t="shared" si="8"/>
        <v>0</v>
      </c>
      <c r="AQ5" s="23">
        <f t="shared" si="9"/>
        <v>0</v>
      </c>
      <c r="AR5" s="52">
        <f t="shared" si="10"/>
        <v>0</v>
      </c>
      <c r="AS5" s="24" t="str">
        <f t="shared" ref="AS5:AS36" si="11">CONCATENATE(BA5,CHAR(10),BI5,CHAR(10),BQ5, CHAR(10),BY5, CHAR(10),CG5,CHAR(10),CO5,CHAR(10),CW5,CHAR(10),DE5,CHAR(10),DM5,CHAR(10),DU5,CHAR(10),EC5 )</f>
        <v xml:space="preserve">ENERO Y FEBRERO 2026: PARA ESTE PERIODO NO SE REALIZARON ACTIVIDADES
MARZO 2026: PARA ESTE PERIODO NO SE REALIZARON ACTIVIDADES
ABRIL 2026: PARA ESTE PERIODO NO SE REALIZARON ACTIVIDADES
</v>
      </c>
      <c r="AT5" s="53">
        <v>8736220.0862068962</v>
      </c>
      <c r="AU5" s="77">
        <v>0</v>
      </c>
      <c r="AV5" s="53">
        <v>8736220.0862068962</v>
      </c>
      <c r="AW5" s="77">
        <v>0</v>
      </c>
      <c r="AX5" s="53">
        <v>240557.2327586207</v>
      </c>
      <c r="AY5" s="54">
        <v>0</v>
      </c>
      <c r="AZ5" s="55">
        <v>0</v>
      </c>
      <c r="BA5" s="24" t="s">
        <v>521</v>
      </c>
      <c r="BB5" s="53">
        <v>0</v>
      </c>
      <c r="BC5" s="21">
        <v>0</v>
      </c>
      <c r="BD5" s="53">
        <v>0</v>
      </c>
      <c r="BE5" s="21">
        <v>0</v>
      </c>
      <c r="BF5" s="53">
        <f t="shared" ref="BF5:BF68" si="12">97319968/116</f>
        <v>838965.24137931038</v>
      </c>
      <c r="BG5" s="23">
        <v>0</v>
      </c>
      <c r="BH5" s="55">
        <v>0</v>
      </c>
      <c r="BI5" s="24" t="s">
        <v>694</v>
      </c>
      <c r="BJ5" s="53">
        <v>0</v>
      </c>
      <c r="BK5" s="21">
        <v>0</v>
      </c>
      <c r="BL5" s="53">
        <v>0</v>
      </c>
      <c r="BM5" s="21">
        <v>0</v>
      </c>
      <c r="BN5" s="53">
        <f t="shared" ref="BN5:BN68" si="13">117953743/116</f>
        <v>1016842.6120689656</v>
      </c>
      <c r="BO5" s="54">
        <v>0</v>
      </c>
      <c r="BP5" s="55">
        <v>0</v>
      </c>
      <c r="BQ5" s="24" t="s">
        <v>726</v>
      </c>
      <c r="BR5" s="21"/>
      <c r="BS5" s="21"/>
      <c r="BT5" s="21"/>
      <c r="BU5" s="21"/>
      <c r="BV5" s="20"/>
      <c r="BW5" s="54"/>
      <c r="BX5" s="23"/>
      <c r="BY5" s="24"/>
      <c r="BZ5" s="20"/>
      <c r="CA5" s="20"/>
      <c r="CB5" s="20"/>
      <c r="CC5" s="20"/>
      <c r="CD5" s="20"/>
      <c r="CE5" s="23"/>
      <c r="CF5" s="23"/>
      <c r="CG5" s="24"/>
      <c r="CH5" s="20"/>
      <c r="CI5" s="21"/>
      <c r="CJ5" s="20"/>
      <c r="CK5" s="21"/>
      <c r="CL5" s="21"/>
      <c r="CM5" s="54"/>
      <c r="CN5" s="23"/>
      <c r="CO5" s="24"/>
      <c r="CP5" s="20"/>
      <c r="CQ5" s="21"/>
      <c r="CR5" s="20"/>
      <c r="CS5" s="21"/>
      <c r="CT5" s="28"/>
      <c r="CU5" s="54"/>
      <c r="CV5" s="23"/>
      <c r="CW5" s="24"/>
      <c r="CX5" s="21"/>
      <c r="CY5" s="21"/>
      <c r="CZ5" s="21"/>
      <c r="DA5" s="21"/>
      <c r="DB5" s="20"/>
      <c r="DC5" s="23"/>
      <c r="DD5" s="23"/>
      <c r="DE5" s="24"/>
      <c r="DF5" s="20"/>
      <c r="DG5" s="20"/>
      <c r="DH5" s="21"/>
      <c r="DI5" s="20"/>
      <c r="DJ5" s="20"/>
      <c r="DK5" s="23"/>
      <c r="DL5" s="23"/>
      <c r="DM5" s="56"/>
      <c r="DN5" s="20"/>
      <c r="DO5" s="68"/>
      <c r="DP5" s="20"/>
      <c r="DQ5" s="68"/>
      <c r="DR5" s="70"/>
      <c r="DS5" s="23"/>
      <c r="DT5" s="23"/>
      <c r="DU5" s="24"/>
      <c r="DV5" s="21"/>
      <c r="DW5" s="21"/>
      <c r="DX5" s="21"/>
      <c r="DY5" s="21"/>
      <c r="DZ5" s="21"/>
      <c r="EA5" s="23"/>
      <c r="EB5" s="23"/>
      <c r="EC5" s="71"/>
    </row>
    <row r="6" spans="1:133" ht="39.950000000000003" customHeight="1" x14ac:dyDescent="0.25">
      <c r="A6" s="23" t="s">
        <v>517</v>
      </c>
      <c r="B6" s="24" t="s">
        <v>224</v>
      </c>
      <c r="C6" s="24" t="s">
        <v>664</v>
      </c>
      <c r="D6" s="24" t="s">
        <v>361</v>
      </c>
      <c r="E6" s="24" t="s">
        <v>341</v>
      </c>
      <c r="F6" s="23" t="s">
        <v>244</v>
      </c>
      <c r="G6" s="23" t="s">
        <v>214</v>
      </c>
      <c r="H6" s="23">
        <v>108</v>
      </c>
      <c r="I6" s="24" t="s">
        <v>237</v>
      </c>
      <c r="J6" s="75" t="s">
        <v>238</v>
      </c>
      <c r="K6" s="24" t="s">
        <v>363</v>
      </c>
      <c r="L6" s="24" t="s">
        <v>364</v>
      </c>
      <c r="M6" s="24" t="str">
        <f t="shared" si="0"/>
        <v>E.S.E. HOSPITAL PEDRO LEON ALVAREZ DIAZ</v>
      </c>
      <c r="N6" s="23">
        <v>2026</v>
      </c>
      <c r="O6" s="24" t="s">
        <v>368</v>
      </c>
      <c r="P6" s="23" t="s">
        <v>369</v>
      </c>
      <c r="Q6" s="76">
        <v>0</v>
      </c>
      <c r="R6" s="23" t="s">
        <v>370</v>
      </c>
      <c r="S6" s="53">
        <v>1013401530</v>
      </c>
      <c r="T6" s="24" t="s">
        <v>519</v>
      </c>
      <c r="U6" s="163" t="s">
        <v>520</v>
      </c>
      <c r="V6" s="53">
        <v>1013401530</v>
      </c>
      <c r="W6" s="164">
        <v>0</v>
      </c>
      <c r="X6" s="53" t="s">
        <v>369</v>
      </c>
      <c r="Y6" s="53" t="s">
        <v>369</v>
      </c>
      <c r="Z6" s="75" t="str">
        <f t="shared" si="1"/>
        <v xml:space="preserve">ENERO Y FEBRERO 2026: PARA ESTE PERIODO SE REALIZO LA GESTION DE 1 UNA EMERGENCIA
MARZO 2026: PARA ESTE PERIODO NO SE REALIZARON ACTIVIDADES
ABRIL 2026: PARA ESTE PERIODO NO SE REALIZARON ACTIVIDADES
</v>
      </c>
      <c r="AA6" s="24" t="s">
        <v>369</v>
      </c>
      <c r="AB6" s="24" t="s">
        <v>369</v>
      </c>
      <c r="AC6" s="24" t="s">
        <v>369</v>
      </c>
      <c r="AD6" s="24" t="s">
        <v>369</v>
      </c>
      <c r="AE6" s="24" t="s">
        <v>369</v>
      </c>
      <c r="AF6" s="24" t="s">
        <v>369</v>
      </c>
      <c r="AG6" s="24" t="s">
        <v>368</v>
      </c>
      <c r="AH6" s="20">
        <f t="shared" si="2"/>
        <v>8736220.0862068962</v>
      </c>
      <c r="AI6" s="20">
        <f t="shared" si="3"/>
        <v>0</v>
      </c>
      <c r="AJ6" s="20">
        <f t="shared" si="4"/>
        <v>8736220.0862068962</v>
      </c>
      <c r="AK6" s="20">
        <f t="shared" si="5"/>
        <v>0</v>
      </c>
      <c r="AL6" s="20">
        <f t="shared" si="6"/>
        <v>2096365.0862068967</v>
      </c>
      <c r="AM6" s="52">
        <f t="shared" si="7"/>
        <v>0.23996248555101354</v>
      </c>
      <c r="AN6" s="24" t="s">
        <v>519</v>
      </c>
      <c r="AO6" s="23">
        <v>10</v>
      </c>
      <c r="AP6" s="55">
        <f t="shared" si="8"/>
        <v>0</v>
      </c>
      <c r="AQ6" s="23">
        <f t="shared" si="9"/>
        <v>1</v>
      </c>
      <c r="AR6" s="52">
        <f t="shared" si="10"/>
        <v>0.1</v>
      </c>
      <c r="AS6" s="24" t="str">
        <f t="shared" si="11"/>
        <v xml:space="preserve">ENERO Y FEBRERO 2026: PARA ESTE PERIODO SE REALIZO LA GESTION DE 1 UNA EMERGENCIA
MARZO 2026: PARA ESTE PERIODO NO SE REALIZARON ACTIVIDADES
ABRIL 2026: PARA ESTE PERIODO NO SE REALIZARON ACTIVIDADES
</v>
      </c>
      <c r="AT6" s="53">
        <v>8736220.0862068962</v>
      </c>
      <c r="AU6" s="77">
        <v>0</v>
      </c>
      <c r="AV6" s="53">
        <v>8736220.0862068962</v>
      </c>
      <c r="AW6" s="77">
        <v>0</v>
      </c>
      <c r="AX6" s="53">
        <v>240557.2327586207</v>
      </c>
      <c r="AY6" s="54">
        <v>0</v>
      </c>
      <c r="AZ6" s="55">
        <v>1</v>
      </c>
      <c r="BA6" s="24" t="s">
        <v>522</v>
      </c>
      <c r="BB6" s="53">
        <v>0</v>
      </c>
      <c r="BC6" s="21">
        <v>0</v>
      </c>
      <c r="BD6" s="53">
        <v>0</v>
      </c>
      <c r="BE6" s="21">
        <v>0</v>
      </c>
      <c r="BF6" s="53">
        <f t="shared" si="12"/>
        <v>838965.24137931038</v>
      </c>
      <c r="BG6" s="23">
        <v>0</v>
      </c>
      <c r="BH6" s="55">
        <v>0</v>
      </c>
      <c r="BI6" s="24" t="s">
        <v>694</v>
      </c>
      <c r="BJ6" s="53">
        <v>0</v>
      </c>
      <c r="BK6" s="21">
        <v>0</v>
      </c>
      <c r="BL6" s="53">
        <v>0</v>
      </c>
      <c r="BM6" s="21">
        <v>0</v>
      </c>
      <c r="BN6" s="53">
        <f t="shared" si="13"/>
        <v>1016842.6120689656</v>
      </c>
      <c r="BO6" s="54">
        <v>0</v>
      </c>
      <c r="BP6" s="55">
        <v>0</v>
      </c>
      <c r="BQ6" s="24" t="s">
        <v>726</v>
      </c>
      <c r="BR6" s="21"/>
      <c r="BS6" s="21"/>
      <c r="BT6" s="21"/>
      <c r="BU6" s="21"/>
      <c r="BV6" s="20"/>
      <c r="BW6" s="54"/>
      <c r="BX6" s="23"/>
      <c r="BY6" s="24"/>
      <c r="BZ6" s="20"/>
      <c r="CA6" s="20"/>
      <c r="CB6" s="20"/>
      <c r="CC6" s="20"/>
      <c r="CD6" s="20"/>
      <c r="CE6" s="23"/>
      <c r="CF6" s="23"/>
      <c r="CG6" s="24"/>
      <c r="CH6" s="20"/>
      <c r="CI6" s="21"/>
      <c r="CJ6" s="20"/>
      <c r="CK6" s="21"/>
      <c r="CL6" s="21"/>
      <c r="CM6" s="54"/>
      <c r="CN6" s="23"/>
      <c r="CO6" s="24"/>
      <c r="CP6" s="20"/>
      <c r="CQ6" s="21"/>
      <c r="CR6" s="20"/>
      <c r="CS6" s="21"/>
      <c r="CT6" s="28"/>
      <c r="CU6" s="54"/>
      <c r="CV6" s="22"/>
      <c r="CW6" s="24"/>
      <c r="CX6" s="21"/>
      <c r="CY6" s="21"/>
      <c r="CZ6" s="21"/>
      <c r="DA6" s="21"/>
      <c r="DB6" s="20"/>
      <c r="DC6" s="23"/>
      <c r="DD6" s="23"/>
      <c r="DE6" s="24"/>
      <c r="DF6" s="20"/>
      <c r="DG6" s="20"/>
      <c r="DH6" s="21"/>
      <c r="DI6" s="20"/>
      <c r="DJ6" s="20"/>
      <c r="DK6" s="23"/>
      <c r="DL6" s="23"/>
      <c r="DM6" s="56"/>
      <c r="DN6" s="20"/>
      <c r="DO6" s="69"/>
      <c r="DP6" s="20"/>
      <c r="DQ6" s="69"/>
      <c r="DR6" s="70"/>
      <c r="DS6" s="23"/>
      <c r="DT6" s="23"/>
      <c r="DU6" s="24"/>
      <c r="DV6" s="21"/>
      <c r="DW6" s="21"/>
      <c r="DX6" s="21"/>
      <c r="DY6" s="21"/>
      <c r="DZ6" s="20"/>
      <c r="EA6" s="23"/>
      <c r="EB6" s="23"/>
      <c r="EC6" s="71"/>
    </row>
    <row r="7" spans="1:133" ht="39.950000000000003" customHeight="1" x14ac:dyDescent="0.25">
      <c r="A7" s="23" t="s">
        <v>517</v>
      </c>
      <c r="B7" s="24" t="s">
        <v>224</v>
      </c>
      <c r="C7" s="24" t="s">
        <v>342</v>
      </c>
      <c r="D7" s="24" t="s">
        <v>361</v>
      </c>
      <c r="E7" s="24" t="s">
        <v>342</v>
      </c>
      <c r="F7" s="23" t="s">
        <v>259</v>
      </c>
      <c r="G7" s="23" t="s">
        <v>215</v>
      </c>
      <c r="H7" s="23">
        <v>108</v>
      </c>
      <c r="I7" s="24" t="s">
        <v>237</v>
      </c>
      <c r="J7" s="75" t="s">
        <v>238</v>
      </c>
      <c r="K7" s="24" t="s">
        <v>363</v>
      </c>
      <c r="L7" s="24" t="s">
        <v>364</v>
      </c>
      <c r="M7" s="24" t="str">
        <f t="shared" si="0"/>
        <v>HOSPITAL SAN ANTONIO DE ANOLAIMA</v>
      </c>
      <c r="N7" s="23">
        <v>2026</v>
      </c>
      <c r="O7" s="24" t="s">
        <v>368</v>
      </c>
      <c r="P7" s="23" t="s">
        <v>369</v>
      </c>
      <c r="Q7" s="76">
        <v>0</v>
      </c>
      <c r="R7" s="23" t="s">
        <v>370</v>
      </c>
      <c r="S7" s="53">
        <v>1013401530</v>
      </c>
      <c r="T7" s="24" t="s">
        <v>673</v>
      </c>
      <c r="U7" s="163" t="s">
        <v>520</v>
      </c>
      <c r="V7" s="53">
        <v>1013401530</v>
      </c>
      <c r="W7" s="164">
        <v>0</v>
      </c>
      <c r="X7" s="165" t="s">
        <v>674</v>
      </c>
      <c r="Y7" s="165" t="s">
        <v>675</v>
      </c>
      <c r="Z7" s="75" t="str">
        <f t="shared" si="1"/>
        <v xml:space="preserve">ENERO Y FEBRERO 2026: PARA ESTE PERIODO SE REALIZO LA GESTION DE 2 UNA EMERGENCIA
MARZO 2026: PARA ESTE PERIODO NO SE REALIZARON ACTIVIDADES
ABRIL 2026: PARA ESTE PERIODO SE REALIZO LA GESTION DE 4 UNA EMERGENCIA
</v>
      </c>
      <c r="AA7" s="24" t="s">
        <v>369</v>
      </c>
      <c r="AB7" s="24" t="s">
        <v>369</v>
      </c>
      <c r="AC7" s="24" t="s">
        <v>369</v>
      </c>
      <c r="AD7" s="24" t="s">
        <v>369</v>
      </c>
      <c r="AE7" s="24" t="s">
        <v>369</v>
      </c>
      <c r="AF7" s="24" t="s">
        <v>369</v>
      </c>
      <c r="AG7" s="24" t="s">
        <v>368</v>
      </c>
      <c r="AH7" s="20">
        <f t="shared" si="2"/>
        <v>8736220.0862068962</v>
      </c>
      <c r="AI7" s="20">
        <f t="shared" si="3"/>
        <v>0</v>
      </c>
      <c r="AJ7" s="20">
        <f t="shared" si="4"/>
        <v>8736220.0862068962</v>
      </c>
      <c r="AK7" s="20">
        <f t="shared" si="5"/>
        <v>0</v>
      </c>
      <c r="AL7" s="20">
        <f t="shared" si="6"/>
        <v>2096365.0862068967</v>
      </c>
      <c r="AM7" s="52">
        <f t="shared" si="7"/>
        <v>0.23996248555101354</v>
      </c>
      <c r="AN7" s="24" t="s">
        <v>519</v>
      </c>
      <c r="AO7" s="23">
        <v>700</v>
      </c>
      <c r="AP7" s="55">
        <f t="shared" si="8"/>
        <v>0</v>
      </c>
      <c r="AQ7" s="23">
        <f t="shared" si="9"/>
        <v>6</v>
      </c>
      <c r="AR7" s="52">
        <f t="shared" si="10"/>
        <v>8.5714285714285719E-3</v>
      </c>
      <c r="AS7" s="24" t="str">
        <f t="shared" si="11"/>
        <v xml:space="preserve">ENERO Y FEBRERO 2026: PARA ESTE PERIODO SE REALIZO LA GESTION DE 2 UNA EMERGENCIA
MARZO 2026: PARA ESTE PERIODO NO SE REALIZARON ACTIVIDADES
ABRIL 2026: PARA ESTE PERIODO SE REALIZO LA GESTION DE 4 UNA EMERGENCIA
</v>
      </c>
      <c r="AT7" s="53">
        <v>8736220.0862068962</v>
      </c>
      <c r="AU7" s="77">
        <v>0</v>
      </c>
      <c r="AV7" s="53">
        <v>8736220.0862068962</v>
      </c>
      <c r="AW7" s="77">
        <v>0</v>
      </c>
      <c r="AX7" s="53">
        <v>240557.2327586207</v>
      </c>
      <c r="AY7" s="54">
        <v>0</v>
      </c>
      <c r="AZ7" s="55">
        <v>2</v>
      </c>
      <c r="BA7" s="24" t="s">
        <v>676</v>
      </c>
      <c r="BB7" s="53">
        <v>0</v>
      </c>
      <c r="BC7" s="21">
        <v>0</v>
      </c>
      <c r="BD7" s="53">
        <v>0</v>
      </c>
      <c r="BE7" s="21">
        <v>0</v>
      </c>
      <c r="BF7" s="53">
        <f t="shared" si="12"/>
        <v>838965.24137931038</v>
      </c>
      <c r="BG7" s="23">
        <v>0</v>
      </c>
      <c r="BH7" s="55">
        <v>0</v>
      </c>
      <c r="BI7" s="24" t="s">
        <v>694</v>
      </c>
      <c r="BJ7" s="53">
        <v>0</v>
      </c>
      <c r="BK7" s="21">
        <v>0</v>
      </c>
      <c r="BL7" s="53">
        <v>0</v>
      </c>
      <c r="BM7" s="21">
        <v>0</v>
      </c>
      <c r="BN7" s="53">
        <f t="shared" si="13"/>
        <v>1016842.6120689656</v>
      </c>
      <c r="BO7" s="23">
        <v>0</v>
      </c>
      <c r="BP7" s="23">
        <v>4</v>
      </c>
      <c r="BQ7" s="24" t="s">
        <v>706</v>
      </c>
      <c r="BR7" s="21"/>
      <c r="BS7" s="21"/>
      <c r="BT7" s="21"/>
      <c r="BU7" s="21"/>
      <c r="BV7" s="20"/>
      <c r="BW7" s="54"/>
      <c r="BX7" s="23"/>
      <c r="BY7" s="24"/>
      <c r="BZ7" s="20"/>
      <c r="CA7" s="20"/>
      <c r="CB7" s="20"/>
      <c r="CC7" s="20"/>
      <c r="CD7" s="20"/>
      <c r="CE7" s="23"/>
      <c r="CF7" s="23"/>
      <c r="CG7" s="24"/>
      <c r="CH7" s="20"/>
      <c r="CI7" s="21"/>
      <c r="CJ7" s="20"/>
      <c r="CK7" s="21"/>
      <c r="CL7" s="21"/>
      <c r="CM7" s="54"/>
      <c r="CN7" s="23"/>
      <c r="CO7" s="24"/>
      <c r="CP7" s="20"/>
      <c r="CQ7" s="21"/>
      <c r="CR7" s="20"/>
      <c r="CS7" s="21"/>
      <c r="CT7" s="28"/>
      <c r="CU7" s="54"/>
      <c r="CV7" s="22"/>
      <c r="CW7" s="24"/>
      <c r="CX7" s="21"/>
      <c r="CY7" s="21"/>
      <c r="CZ7" s="21"/>
      <c r="DA7" s="21"/>
      <c r="DB7" s="20"/>
      <c r="DC7" s="23"/>
      <c r="DD7" s="23"/>
      <c r="DE7" s="24"/>
      <c r="DF7" s="20"/>
      <c r="DG7" s="20"/>
      <c r="DH7" s="21"/>
      <c r="DI7" s="20"/>
      <c r="DJ7" s="20"/>
      <c r="DK7" s="23"/>
      <c r="DL7" s="23"/>
      <c r="DM7" s="56"/>
      <c r="DN7" s="20"/>
      <c r="DO7" s="69"/>
      <c r="DP7" s="20"/>
      <c r="DQ7" s="69"/>
      <c r="DR7" s="70"/>
      <c r="DS7" s="23"/>
      <c r="DT7" s="23"/>
      <c r="DU7" s="24"/>
      <c r="DV7" s="21"/>
      <c r="DW7" s="21"/>
      <c r="DX7" s="21"/>
      <c r="DY7" s="21"/>
      <c r="DZ7" s="20"/>
      <c r="EA7" s="23"/>
      <c r="EB7" s="23"/>
      <c r="EC7" s="71"/>
    </row>
    <row r="8" spans="1:133" ht="39.950000000000003" customHeight="1" x14ac:dyDescent="0.25">
      <c r="A8" s="23" t="s">
        <v>517</v>
      </c>
      <c r="B8" s="74" t="s">
        <v>130</v>
      </c>
      <c r="C8" s="24" t="s">
        <v>260</v>
      </c>
      <c r="D8" s="24" t="s">
        <v>361</v>
      </c>
      <c r="E8" s="24" t="s">
        <v>260</v>
      </c>
      <c r="F8" s="23" t="s">
        <v>249</v>
      </c>
      <c r="G8" s="23" t="s">
        <v>220</v>
      </c>
      <c r="H8" s="23">
        <v>108</v>
      </c>
      <c r="I8" s="24" t="s">
        <v>237</v>
      </c>
      <c r="J8" s="75" t="s">
        <v>238</v>
      </c>
      <c r="K8" s="24" t="s">
        <v>363</v>
      </c>
      <c r="L8" s="24" t="s">
        <v>364</v>
      </c>
      <c r="M8" s="24" t="str">
        <f t="shared" si="0"/>
        <v>CENTRO DE SALUD RAFAEL REYES DE APULO</v>
      </c>
      <c r="N8" s="23">
        <v>2026</v>
      </c>
      <c r="O8" s="24" t="s">
        <v>368</v>
      </c>
      <c r="P8" s="23" t="s">
        <v>369</v>
      </c>
      <c r="Q8" s="76">
        <v>0</v>
      </c>
      <c r="R8" s="23" t="s">
        <v>370</v>
      </c>
      <c r="S8" s="53">
        <v>1013401530</v>
      </c>
      <c r="T8" s="24" t="s">
        <v>673</v>
      </c>
      <c r="U8" s="163" t="s">
        <v>520</v>
      </c>
      <c r="V8" s="53">
        <v>1013401530</v>
      </c>
      <c r="W8" s="164">
        <v>0</v>
      </c>
      <c r="X8" s="165" t="s">
        <v>674</v>
      </c>
      <c r="Y8" s="165" t="s">
        <v>675</v>
      </c>
      <c r="Z8" s="75" t="str">
        <f t="shared" si="1"/>
        <v xml:space="preserve">ENERO Y FEBRERO 2026: PARA ESTE PERIODO NO SE REALIZARON ACTIVIDADES
MARZO 2026: PARA ESTE PERIODO NO SE REALIZARON ACTIVIDADES
ABRIL 2026: PARA ESTE PERIODO NO SE REALIZARON ACTIVIDADES
</v>
      </c>
      <c r="AA8" s="24" t="s">
        <v>369</v>
      </c>
      <c r="AB8" s="24" t="s">
        <v>369</v>
      </c>
      <c r="AC8" s="24" t="s">
        <v>369</v>
      </c>
      <c r="AD8" s="24" t="s">
        <v>369</v>
      </c>
      <c r="AE8" s="24" t="s">
        <v>369</v>
      </c>
      <c r="AF8" s="24" t="s">
        <v>369</v>
      </c>
      <c r="AG8" s="24" t="s">
        <v>368</v>
      </c>
      <c r="AH8" s="20">
        <f t="shared" si="2"/>
        <v>8736220.0862068962</v>
      </c>
      <c r="AI8" s="20">
        <f t="shared" si="3"/>
        <v>0</v>
      </c>
      <c r="AJ8" s="20">
        <f t="shared" si="4"/>
        <v>8736220.0862068962</v>
      </c>
      <c r="AK8" s="20">
        <f t="shared" si="5"/>
        <v>0</v>
      </c>
      <c r="AL8" s="20">
        <f t="shared" si="6"/>
        <v>2096365.0862068967</v>
      </c>
      <c r="AM8" s="52">
        <f t="shared" si="7"/>
        <v>0.23996248555101354</v>
      </c>
      <c r="AN8" s="24" t="s">
        <v>519</v>
      </c>
      <c r="AO8" s="23">
        <v>6</v>
      </c>
      <c r="AP8" s="55">
        <f t="shared" si="8"/>
        <v>0</v>
      </c>
      <c r="AQ8" s="23">
        <f t="shared" si="9"/>
        <v>0</v>
      </c>
      <c r="AR8" s="52">
        <f t="shared" si="10"/>
        <v>0</v>
      </c>
      <c r="AS8" s="24" t="str">
        <f t="shared" si="11"/>
        <v xml:space="preserve">ENERO Y FEBRERO 2026: PARA ESTE PERIODO NO SE REALIZARON ACTIVIDADES
MARZO 2026: PARA ESTE PERIODO NO SE REALIZARON ACTIVIDADES
ABRIL 2026: PARA ESTE PERIODO NO SE REALIZARON ACTIVIDADES
</v>
      </c>
      <c r="AT8" s="53">
        <v>8736220.0862068962</v>
      </c>
      <c r="AU8" s="77">
        <v>0</v>
      </c>
      <c r="AV8" s="53">
        <v>8736220.0862068962</v>
      </c>
      <c r="AW8" s="77">
        <v>0</v>
      </c>
      <c r="AX8" s="53">
        <v>240557.2327586207</v>
      </c>
      <c r="AY8" s="54">
        <v>0</v>
      </c>
      <c r="AZ8" s="55">
        <v>0</v>
      </c>
      <c r="BA8" s="24" t="s">
        <v>521</v>
      </c>
      <c r="BB8" s="53">
        <v>0</v>
      </c>
      <c r="BC8" s="21">
        <v>0</v>
      </c>
      <c r="BD8" s="53">
        <v>0</v>
      </c>
      <c r="BE8" s="21">
        <v>0</v>
      </c>
      <c r="BF8" s="53">
        <f t="shared" si="12"/>
        <v>838965.24137931038</v>
      </c>
      <c r="BG8" s="23">
        <v>0</v>
      </c>
      <c r="BH8" s="55">
        <v>0</v>
      </c>
      <c r="BI8" s="24" t="s">
        <v>694</v>
      </c>
      <c r="BJ8" s="53">
        <v>0</v>
      </c>
      <c r="BK8" s="21">
        <v>0</v>
      </c>
      <c r="BL8" s="53">
        <v>0</v>
      </c>
      <c r="BM8" s="21">
        <v>0</v>
      </c>
      <c r="BN8" s="53">
        <f t="shared" si="13"/>
        <v>1016842.6120689656</v>
      </c>
      <c r="BO8" s="54">
        <v>0</v>
      </c>
      <c r="BP8" s="55">
        <v>0</v>
      </c>
      <c r="BQ8" s="24" t="s">
        <v>726</v>
      </c>
      <c r="BR8" s="21"/>
      <c r="BS8" s="21"/>
      <c r="BT8" s="21"/>
      <c r="BU8" s="21"/>
      <c r="BV8" s="20"/>
      <c r="BW8" s="54"/>
      <c r="BX8" s="23"/>
      <c r="BY8" s="24"/>
      <c r="BZ8" s="20"/>
      <c r="CA8" s="20"/>
      <c r="CB8" s="20"/>
      <c r="CC8" s="20"/>
      <c r="CD8" s="20"/>
      <c r="CE8" s="23"/>
      <c r="CF8" s="23"/>
      <c r="CG8" s="24"/>
      <c r="CH8" s="20"/>
      <c r="CI8" s="21"/>
      <c r="CJ8" s="20"/>
      <c r="CK8" s="21"/>
      <c r="CL8" s="21"/>
      <c r="CM8" s="54"/>
      <c r="CN8" s="23"/>
      <c r="CO8" s="24"/>
      <c r="CP8" s="20"/>
      <c r="CQ8" s="21"/>
      <c r="CR8" s="20"/>
      <c r="CS8" s="21"/>
      <c r="CT8" s="28"/>
      <c r="CU8" s="54"/>
      <c r="CV8" s="22"/>
      <c r="CW8" s="24"/>
      <c r="CX8" s="21"/>
      <c r="CY8" s="21"/>
      <c r="CZ8" s="21"/>
      <c r="DA8" s="21"/>
      <c r="DB8" s="20"/>
      <c r="DC8" s="23"/>
      <c r="DD8" s="23"/>
      <c r="DE8" s="24"/>
      <c r="DF8" s="20"/>
      <c r="DG8" s="20"/>
      <c r="DH8" s="21"/>
      <c r="DI8" s="20"/>
      <c r="DJ8" s="20"/>
      <c r="DK8" s="23"/>
      <c r="DL8" s="23"/>
      <c r="DM8" s="56"/>
      <c r="DN8" s="20"/>
      <c r="DO8" s="69"/>
      <c r="DP8" s="20"/>
      <c r="DQ8" s="69"/>
      <c r="DR8" s="70"/>
      <c r="DS8" s="23"/>
      <c r="DT8" s="23"/>
      <c r="DU8" s="24"/>
      <c r="DV8" s="21"/>
      <c r="DW8" s="21"/>
      <c r="DX8" s="21"/>
      <c r="DY8" s="21"/>
      <c r="DZ8" s="20"/>
      <c r="EA8" s="23"/>
      <c r="EB8" s="23"/>
      <c r="EC8" s="71"/>
    </row>
    <row r="9" spans="1:133" ht="39.950000000000003" customHeight="1" x14ac:dyDescent="0.2">
      <c r="A9" s="23" t="s">
        <v>516</v>
      </c>
      <c r="B9" s="24" t="s">
        <v>213</v>
      </c>
      <c r="C9" s="24" t="s">
        <v>332</v>
      </c>
      <c r="D9" s="24" t="s">
        <v>361</v>
      </c>
      <c r="E9" s="24" t="s">
        <v>332</v>
      </c>
      <c r="F9" s="23" t="s">
        <v>259</v>
      </c>
      <c r="G9" s="23" t="s">
        <v>204</v>
      </c>
      <c r="H9" s="23">
        <v>108</v>
      </c>
      <c r="I9" s="24" t="s">
        <v>237</v>
      </c>
      <c r="J9" s="75" t="s">
        <v>238</v>
      </c>
      <c r="K9" s="24" t="s">
        <v>363</v>
      </c>
      <c r="L9" s="24" t="s">
        <v>364</v>
      </c>
      <c r="M9" s="24" t="str">
        <f t="shared" si="0"/>
        <v>HOSPITAL SAN ANTONIO DE ARBELÁEZ</v>
      </c>
      <c r="N9" s="23">
        <v>2026</v>
      </c>
      <c r="O9" s="24" t="s">
        <v>368</v>
      </c>
      <c r="P9" s="23" t="s">
        <v>369</v>
      </c>
      <c r="Q9" s="76">
        <v>0</v>
      </c>
      <c r="R9" s="23" t="s">
        <v>370</v>
      </c>
      <c r="S9" s="53">
        <v>1013401530</v>
      </c>
      <c r="T9" s="24" t="s">
        <v>673</v>
      </c>
      <c r="U9" s="163" t="s">
        <v>520</v>
      </c>
      <c r="V9" s="53">
        <v>1013401530</v>
      </c>
      <c r="W9" s="164">
        <v>0</v>
      </c>
      <c r="X9" s="165" t="s">
        <v>674</v>
      </c>
      <c r="Y9" s="165" t="s">
        <v>675</v>
      </c>
      <c r="Z9" s="75" t="str">
        <f t="shared" si="1"/>
        <v xml:space="preserve">ENERO Y FEBRERO 2026: PARA ESTE PERIODO SE REALIZO LA GESTION DE 3 UNA EMERGENCIA
MARZO 2026: PARA ESTE PERIODO NO SE REALIZARON ACTIVIDADES
ABRIL 2026: PARA ESTE PERIODO SE REALIZO LA GESTION DE 3 UNA EMERGENCIA
</v>
      </c>
      <c r="AA9" s="24" t="s">
        <v>369</v>
      </c>
      <c r="AB9" s="24" t="s">
        <v>369</v>
      </c>
      <c r="AC9" s="24" t="s">
        <v>369</v>
      </c>
      <c r="AD9" s="24" t="s">
        <v>369</v>
      </c>
      <c r="AE9" s="24" t="s">
        <v>369</v>
      </c>
      <c r="AF9" s="24" t="s">
        <v>369</v>
      </c>
      <c r="AG9" s="24" t="s">
        <v>368</v>
      </c>
      <c r="AH9" s="20">
        <f t="shared" si="2"/>
        <v>8736220.0862068962</v>
      </c>
      <c r="AI9" s="20">
        <f t="shared" si="3"/>
        <v>0</v>
      </c>
      <c r="AJ9" s="20">
        <f t="shared" si="4"/>
        <v>8736220.0862068962</v>
      </c>
      <c r="AK9" s="20">
        <f t="shared" si="5"/>
        <v>0</v>
      </c>
      <c r="AL9" s="20">
        <f t="shared" si="6"/>
        <v>2096365.0862068967</v>
      </c>
      <c r="AM9" s="52">
        <f t="shared" si="7"/>
        <v>0.23996248555101354</v>
      </c>
      <c r="AN9" s="24" t="s">
        <v>519</v>
      </c>
      <c r="AO9" s="23">
        <v>105</v>
      </c>
      <c r="AP9" s="55">
        <f t="shared" si="8"/>
        <v>0</v>
      </c>
      <c r="AQ9" s="23">
        <f t="shared" si="9"/>
        <v>6</v>
      </c>
      <c r="AR9" s="52">
        <f t="shared" si="10"/>
        <v>5.7142857142857141E-2</v>
      </c>
      <c r="AS9" s="24" t="str">
        <f t="shared" si="11"/>
        <v xml:space="preserve">ENERO Y FEBRERO 2026: PARA ESTE PERIODO SE REALIZO LA GESTION DE 3 UNA EMERGENCIA
MARZO 2026: PARA ESTE PERIODO NO SE REALIZARON ACTIVIDADES
ABRIL 2026: PARA ESTE PERIODO SE REALIZO LA GESTION DE 3 UNA EMERGENCIA
</v>
      </c>
      <c r="AT9" s="53">
        <v>8736220.0862068962</v>
      </c>
      <c r="AU9" s="77">
        <v>0</v>
      </c>
      <c r="AV9" s="53">
        <v>8736220.0862068962</v>
      </c>
      <c r="AW9" s="77">
        <v>0</v>
      </c>
      <c r="AX9" s="53">
        <v>240557.2327586207</v>
      </c>
      <c r="AY9" s="54">
        <v>0</v>
      </c>
      <c r="AZ9" s="55">
        <v>3</v>
      </c>
      <c r="BA9" s="24" t="s">
        <v>677</v>
      </c>
      <c r="BB9" s="53">
        <v>0</v>
      </c>
      <c r="BC9" s="21">
        <v>0</v>
      </c>
      <c r="BD9" s="53">
        <v>0</v>
      </c>
      <c r="BE9" s="21">
        <v>0</v>
      </c>
      <c r="BF9" s="53">
        <f t="shared" si="12"/>
        <v>838965.24137931038</v>
      </c>
      <c r="BG9" s="23">
        <v>0</v>
      </c>
      <c r="BH9" s="55">
        <v>0</v>
      </c>
      <c r="BI9" s="24" t="s">
        <v>694</v>
      </c>
      <c r="BJ9" s="53">
        <v>0</v>
      </c>
      <c r="BK9" s="21">
        <v>0</v>
      </c>
      <c r="BL9" s="53">
        <v>0</v>
      </c>
      <c r="BM9" s="21">
        <v>0</v>
      </c>
      <c r="BN9" s="53">
        <f t="shared" si="13"/>
        <v>1016842.6120689656</v>
      </c>
      <c r="BO9" s="23">
        <v>0</v>
      </c>
      <c r="BP9" s="23">
        <v>3</v>
      </c>
      <c r="BQ9" s="24" t="s">
        <v>707</v>
      </c>
      <c r="BR9" s="21"/>
      <c r="BS9" s="21"/>
      <c r="BT9" s="21"/>
      <c r="BU9" s="21"/>
      <c r="BV9" s="20"/>
      <c r="BW9" s="54"/>
      <c r="BX9" s="23"/>
      <c r="BY9" s="24"/>
      <c r="BZ9" s="20"/>
      <c r="CA9" s="20"/>
      <c r="CB9" s="20"/>
      <c r="CC9" s="20"/>
      <c r="CD9" s="20"/>
      <c r="CE9" s="23"/>
      <c r="CF9" s="23"/>
      <c r="CG9" s="24"/>
      <c r="CH9" s="20"/>
      <c r="CI9" s="21"/>
      <c r="CJ9" s="20"/>
      <c r="CK9" s="21"/>
      <c r="CL9" s="21"/>
      <c r="CM9" s="54"/>
      <c r="CN9" s="23"/>
      <c r="CO9" s="24"/>
      <c r="CP9" s="20"/>
      <c r="CQ9" s="21"/>
      <c r="CR9" s="20"/>
      <c r="CS9" s="21"/>
      <c r="CT9" s="28"/>
      <c r="CU9" s="54"/>
      <c r="CV9" s="23"/>
      <c r="CW9" s="24"/>
      <c r="CX9" s="21"/>
      <c r="CY9" s="21"/>
      <c r="CZ9" s="21"/>
      <c r="DA9" s="21"/>
      <c r="DB9" s="20"/>
      <c r="DC9" s="23"/>
      <c r="DD9" s="23"/>
      <c r="DE9" s="24"/>
      <c r="DF9" s="20"/>
      <c r="DG9" s="20"/>
      <c r="DH9" s="21"/>
      <c r="DI9" s="20"/>
      <c r="DJ9" s="20"/>
      <c r="DK9" s="23"/>
      <c r="DL9" s="23"/>
      <c r="DM9" s="57"/>
      <c r="DN9" s="20"/>
      <c r="DO9" s="68"/>
      <c r="DP9" s="20"/>
      <c r="DQ9" s="68"/>
      <c r="DR9" s="70"/>
      <c r="DS9" s="23"/>
      <c r="DT9" s="23"/>
      <c r="DU9" s="24"/>
      <c r="DV9" s="21"/>
      <c r="DW9" s="21"/>
      <c r="DX9" s="21"/>
      <c r="DY9" s="21"/>
      <c r="DZ9" s="20"/>
      <c r="EA9" s="23"/>
      <c r="EB9" s="23"/>
      <c r="EC9" s="71"/>
    </row>
    <row r="10" spans="1:133" ht="39.950000000000003" customHeight="1" x14ac:dyDescent="0.2">
      <c r="A10" s="23" t="s">
        <v>510</v>
      </c>
      <c r="B10" s="24" t="s">
        <v>146</v>
      </c>
      <c r="C10" s="24" t="s">
        <v>379</v>
      </c>
      <c r="D10" s="24" t="s">
        <v>360</v>
      </c>
      <c r="E10" s="24" t="s">
        <v>286</v>
      </c>
      <c r="F10" s="23" t="s">
        <v>241</v>
      </c>
      <c r="G10" s="23" t="s">
        <v>157</v>
      </c>
      <c r="H10" s="23">
        <v>108</v>
      </c>
      <c r="I10" s="24" t="s">
        <v>237</v>
      </c>
      <c r="J10" s="75" t="s">
        <v>238</v>
      </c>
      <c r="K10" s="24" t="s">
        <v>363</v>
      </c>
      <c r="L10" s="24" t="s">
        <v>364</v>
      </c>
      <c r="M10" s="24" t="str">
        <f t="shared" si="0"/>
        <v>HOSPITAL SAN VICENTE DE PAUL SAN JUAN DE RIOSECO</v>
      </c>
      <c r="N10" s="23">
        <v>2026</v>
      </c>
      <c r="O10" s="24" t="s">
        <v>368</v>
      </c>
      <c r="P10" s="23" t="s">
        <v>369</v>
      </c>
      <c r="Q10" s="76">
        <v>0</v>
      </c>
      <c r="R10" s="23" t="s">
        <v>370</v>
      </c>
      <c r="S10" s="53">
        <v>1013401530</v>
      </c>
      <c r="T10" s="24" t="s">
        <v>673</v>
      </c>
      <c r="U10" s="163" t="s">
        <v>520</v>
      </c>
      <c r="V10" s="53">
        <v>1013401530</v>
      </c>
      <c r="W10" s="164">
        <v>0</v>
      </c>
      <c r="X10" s="165" t="s">
        <v>674</v>
      </c>
      <c r="Y10" s="165" t="s">
        <v>675</v>
      </c>
      <c r="Z10" s="75" t="str">
        <f t="shared" si="1"/>
        <v xml:space="preserve">ENERO Y FEBRERO 2026: PARA ESTE PERIODO NO SE REALIZARON ACTIVIDADES
MARZO 2026: PARA ESTE PERIODO NO SE REALIZARON ACTIVIDADES
ABRIL 2026: PARA ESTE PERIODO NO SE REALIZARON ACTIVIDADES
</v>
      </c>
      <c r="AA10" s="24" t="s">
        <v>369</v>
      </c>
      <c r="AB10" s="24" t="s">
        <v>369</v>
      </c>
      <c r="AC10" s="24" t="s">
        <v>369</v>
      </c>
      <c r="AD10" s="24" t="s">
        <v>369</v>
      </c>
      <c r="AE10" s="24" t="s">
        <v>369</v>
      </c>
      <c r="AF10" s="24" t="s">
        <v>369</v>
      </c>
      <c r="AG10" s="24" t="s">
        <v>368</v>
      </c>
      <c r="AH10" s="20">
        <f t="shared" si="2"/>
        <v>8736220.0862068962</v>
      </c>
      <c r="AI10" s="20">
        <f t="shared" si="3"/>
        <v>0</v>
      </c>
      <c r="AJ10" s="20">
        <f t="shared" si="4"/>
        <v>8736220.0862068962</v>
      </c>
      <c r="AK10" s="20">
        <f t="shared" si="5"/>
        <v>0</v>
      </c>
      <c r="AL10" s="20">
        <f t="shared" si="6"/>
        <v>2096365.0862068967</v>
      </c>
      <c r="AM10" s="52">
        <f t="shared" si="7"/>
        <v>0.23996248555101354</v>
      </c>
      <c r="AN10" s="24" t="s">
        <v>519</v>
      </c>
      <c r="AO10" s="23">
        <v>6</v>
      </c>
      <c r="AP10" s="55">
        <f t="shared" si="8"/>
        <v>0</v>
      </c>
      <c r="AQ10" s="23">
        <f t="shared" si="9"/>
        <v>0</v>
      </c>
      <c r="AR10" s="52">
        <f t="shared" si="10"/>
        <v>0</v>
      </c>
      <c r="AS10" s="24" t="str">
        <f t="shared" si="11"/>
        <v xml:space="preserve">ENERO Y FEBRERO 2026: PARA ESTE PERIODO NO SE REALIZARON ACTIVIDADES
MARZO 2026: PARA ESTE PERIODO NO SE REALIZARON ACTIVIDADES
ABRIL 2026: PARA ESTE PERIODO NO SE REALIZARON ACTIVIDADES
</v>
      </c>
      <c r="AT10" s="53">
        <v>8736220.0862068962</v>
      </c>
      <c r="AU10" s="77">
        <v>0</v>
      </c>
      <c r="AV10" s="53">
        <v>8736220.0862068962</v>
      </c>
      <c r="AW10" s="77">
        <v>0</v>
      </c>
      <c r="AX10" s="53">
        <v>240557.2327586207</v>
      </c>
      <c r="AY10" s="54">
        <v>0</v>
      </c>
      <c r="AZ10" s="55">
        <v>0</v>
      </c>
      <c r="BA10" s="24" t="s">
        <v>521</v>
      </c>
      <c r="BB10" s="53">
        <v>0</v>
      </c>
      <c r="BC10" s="21">
        <v>0</v>
      </c>
      <c r="BD10" s="53">
        <v>0</v>
      </c>
      <c r="BE10" s="21">
        <v>0</v>
      </c>
      <c r="BF10" s="53">
        <f t="shared" si="12"/>
        <v>838965.24137931038</v>
      </c>
      <c r="BG10" s="23">
        <v>0</v>
      </c>
      <c r="BH10" s="55">
        <v>0</v>
      </c>
      <c r="BI10" s="24" t="s">
        <v>694</v>
      </c>
      <c r="BJ10" s="53">
        <v>0</v>
      </c>
      <c r="BK10" s="21">
        <v>0</v>
      </c>
      <c r="BL10" s="53">
        <v>0</v>
      </c>
      <c r="BM10" s="21">
        <v>0</v>
      </c>
      <c r="BN10" s="53">
        <f t="shared" si="13"/>
        <v>1016842.6120689656</v>
      </c>
      <c r="BO10" s="54">
        <v>0</v>
      </c>
      <c r="BP10" s="55">
        <v>0</v>
      </c>
      <c r="BQ10" s="24" t="s">
        <v>726</v>
      </c>
      <c r="BR10" s="21"/>
      <c r="BS10" s="21"/>
      <c r="BT10" s="21"/>
      <c r="BU10" s="21"/>
      <c r="BV10" s="20"/>
      <c r="BW10" s="54"/>
      <c r="BX10" s="23"/>
      <c r="BY10" s="24"/>
      <c r="BZ10" s="20"/>
      <c r="CA10" s="20"/>
      <c r="CB10" s="20"/>
      <c r="CC10" s="20"/>
      <c r="CD10" s="20"/>
      <c r="CE10" s="23"/>
      <c r="CF10" s="23"/>
      <c r="CG10" s="24"/>
      <c r="CH10" s="20"/>
      <c r="CI10" s="21"/>
      <c r="CJ10" s="20"/>
      <c r="CK10" s="21"/>
      <c r="CL10" s="21"/>
      <c r="CM10" s="54"/>
      <c r="CN10" s="23"/>
      <c r="CO10" s="24"/>
      <c r="CP10" s="20"/>
      <c r="CQ10" s="21"/>
      <c r="CR10" s="20"/>
      <c r="CS10" s="21"/>
      <c r="CT10" s="28"/>
      <c r="CU10" s="54"/>
      <c r="CV10" s="22"/>
      <c r="CW10" s="24"/>
      <c r="CX10" s="21"/>
      <c r="CY10" s="21"/>
      <c r="CZ10" s="21"/>
      <c r="DA10" s="21"/>
      <c r="DB10" s="20"/>
      <c r="DC10" s="23"/>
      <c r="DD10" s="23"/>
      <c r="DE10" s="24"/>
      <c r="DF10" s="20"/>
      <c r="DG10" s="20"/>
      <c r="DH10" s="21"/>
      <c r="DI10" s="20"/>
      <c r="DJ10" s="20"/>
      <c r="DK10" s="23"/>
      <c r="DL10" s="23"/>
      <c r="DM10" s="57"/>
      <c r="DN10" s="20"/>
      <c r="DO10" s="68"/>
      <c r="DP10" s="20"/>
      <c r="DQ10" s="68"/>
      <c r="DR10" s="70"/>
      <c r="DS10" s="23"/>
      <c r="DT10" s="23"/>
      <c r="DU10" s="56"/>
      <c r="DV10" s="21"/>
      <c r="DW10" s="21"/>
      <c r="DX10" s="21"/>
      <c r="DY10" s="21"/>
      <c r="DZ10" s="21"/>
      <c r="EA10" s="23"/>
      <c r="EB10" s="23"/>
      <c r="EC10" s="71"/>
    </row>
    <row r="11" spans="1:133" ht="39.950000000000003" customHeight="1" x14ac:dyDescent="0.2">
      <c r="A11" s="23" t="s">
        <v>510</v>
      </c>
      <c r="B11" s="24" t="s">
        <v>146</v>
      </c>
      <c r="C11" s="24" t="s">
        <v>379</v>
      </c>
      <c r="D11" s="24" t="s">
        <v>360</v>
      </c>
      <c r="E11" s="24" t="s">
        <v>287</v>
      </c>
      <c r="F11" s="23" t="s">
        <v>241</v>
      </c>
      <c r="G11" s="23" t="s">
        <v>158</v>
      </c>
      <c r="H11" s="23">
        <v>108</v>
      </c>
      <c r="I11" s="24" t="s">
        <v>237</v>
      </c>
      <c r="J11" s="75" t="s">
        <v>238</v>
      </c>
      <c r="K11" s="24" t="s">
        <v>363</v>
      </c>
      <c r="L11" s="24" t="s">
        <v>364</v>
      </c>
      <c r="M11" s="24" t="str">
        <f t="shared" si="0"/>
        <v>HOSPITAL SAN VICENTE DE PAUL SAN JUAN DE RIOSECO</v>
      </c>
      <c r="N11" s="23">
        <v>2026</v>
      </c>
      <c r="O11" s="24" t="s">
        <v>368</v>
      </c>
      <c r="P11" s="23" t="s">
        <v>369</v>
      </c>
      <c r="Q11" s="76">
        <v>0</v>
      </c>
      <c r="R11" s="23" t="s">
        <v>370</v>
      </c>
      <c r="S11" s="53">
        <v>1013401530</v>
      </c>
      <c r="T11" s="24" t="s">
        <v>673</v>
      </c>
      <c r="U11" s="163" t="s">
        <v>520</v>
      </c>
      <c r="V11" s="53">
        <v>1013401530</v>
      </c>
      <c r="W11" s="164">
        <v>0</v>
      </c>
      <c r="X11" s="165" t="s">
        <v>674</v>
      </c>
      <c r="Y11" s="165" t="s">
        <v>675</v>
      </c>
      <c r="Z11" s="75" t="str">
        <f t="shared" si="1"/>
        <v xml:space="preserve">ENERO Y FEBRERO 2026: PARA ESTE PERIODO NO SE REALIZARON ACTIVIDADES
MARZO 2026: PARA ESTE PERIODO NO SE REALIZARON ACTIVIDADES
ABRIL 2026: PARA ESTE PERIODO NO SE REALIZARON ACTIVIDADES
</v>
      </c>
      <c r="AA11" s="24" t="s">
        <v>369</v>
      </c>
      <c r="AB11" s="24" t="s">
        <v>369</v>
      </c>
      <c r="AC11" s="24" t="s">
        <v>369</v>
      </c>
      <c r="AD11" s="24" t="s">
        <v>369</v>
      </c>
      <c r="AE11" s="24" t="s">
        <v>369</v>
      </c>
      <c r="AF11" s="24" t="s">
        <v>369</v>
      </c>
      <c r="AG11" s="24" t="s">
        <v>368</v>
      </c>
      <c r="AH11" s="20">
        <f t="shared" si="2"/>
        <v>8736220.0862068962</v>
      </c>
      <c r="AI11" s="20">
        <f t="shared" si="3"/>
        <v>0</v>
      </c>
      <c r="AJ11" s="20">
        <f t="shared" si="4"/>
        <v>8736220.0862068962</v>
      </c>
      <c r="AK11" s="20">
        <f t="shared" si="5"/>
        <v>0</v>
      </c>
      <c r="AL11" s="20">
        <f t="shared" si="6"/>
        <v>2096365.0862068967</v>
      </c>
      <c r="AM11" s="52">
        <f t="shared" si="7"/>
        <v>0.23996248555101354</v>
      </c>
      <c r="AN11" s="24" t="s">
        <v>519</v>
      </c>
      <c r="AO11" s="23">
        <v>6</v>
      </c>
      <c r="AP11" s="55">
        <f t="shared" si="8"/>
        <v>0</v>
      </c>
      <c r="AQ11" s="23">
        <f t="shared" si="9"/>
        <v>0</v>
      </c>
      <c r="AR11" s="52">
        <f t="shared" si="10"/>
        <v>0</v>
      </c>
      <c r="AS11" s="24" t="str">
        <f t="shared" si="11"/>
        <v xml:space="preserve">ENERO Y FEBRERO 2026: PARA ESTE PERIODO NO SE REALIZARON ACTIVIDADES
MARZO 2026: PARA ESTE PERIODO NO SE REALIZARON ACTIVIDADES
ABRIL 2026: PARA ESTE PERIODO NO SE REALIZARON ACTIVIDADES
</v>
      </c>
      <c r="AT11" s="53">
        <v>8736220.0862068962</v>
      </c>
      <c r="AU11" s="77">
        <v>0</v>
      </c>
      <c r="AV11" s="53">
        <v>8736220.0862068962</v>
      </c>
      <c r="AW11" s="77">
        <v>0</v>
      </c>
      <c r="AX11" s="53">
        <v>240557.2327586207</v>
      </c>
      <c r="AY11" s="54">
        <v>0</v>
      </c>
      <c r="AZ11" s="55">
        <v>0</v>
      </c>
      <c r="BA11" s="24" t="s">
        <v>521</v>
      </c>
      <c r="BB11" s="53">
        <v>0</v>
      </c>
      <c r="BC11" s="21">
        <v>0</v>
      </c>
      <c r="BD11" s="53">
        <v>0</v>
      </c>
      <c r="BE11" s="21">
        <v>0</v>
      </c>
      <c r="BF11" s="53">
        <f t="shared" si="12"/>
        <v>838965.24137931038</v>
      </c>
      <c r="BG11" s="23">
        <v>0</v>
      </c>
      <c r="BH11" s="55">
        <v>0</v>
      </c>
      <c r="BI11" s="24" t="s">
        <v>694</v>
      </c>
      <c r="BJ11" s="53">
        <v>0</v>
      </c>
      <c r="BK11" s="21">
        <v>0</v>
      </c>
      <c r="BL11" s="53">
        <v>0</v>
      </c>
      <c r="BM11" s="21">
        <v>0</v>
      </c>
      <c r="BN11" s="53">
        <f t="shared" si="13"/>
        <v>1016842.6120689656</v>
      </c>
      <c r="BO11" s="54">
        <v>0</v>
      </c>
      <c r="BP11" s="55">
        <v>0</v>
      </c>
      <c r="BQ11" s="24" t="s">
        <v>726</v>
      </c>
      <c r="BR11" s="21"/>
      <c r="BS11" s="21"/>
      <c r="BT11" s="21"/>
      <c r="BU11" s="21"/>
      <c r="BV11" s="20"/>
      <c r="BW11" s="54"/>
      <c r="BX11" s="23"/>
      <c r="BY11" s="24"/>
      <c r="BZ11" s="20"/>
      <c r="CA11" s="20"/>
      <c r="CB11" s="20"/>
      <c r="CC11" s="20"/>
      <c r="CD11" s="20"/>
      <c r="CE11" s="23"/>
      <c r="CF11" s="23"/>
      <c r="CG11" s="24"/>
      <c r="CH11" s="20"/>
      <c r="CI11" s="21"/>
      <c r="CJ11" s="20"/>
      <c r="CK11" s="21"/>
      <c r="CL11" s="21"/>
      <c r="CM11" s="54"/>
      <c r="CN11" s="23"/>
      <c r="CO11" s="24"/>
      <c r="CP11" s="20"/>
      <c r="CQ11" s="21"/>
      <c r="CR11" s="20"/>
      <c r="CS11" s="21"/>
      <c r="CT11" s="28"/>
      <c r="CU11" s="54"/>
      <c r="CV11" s="22"/>
      <c r="CW11" s="24"/>
      <c r="CX11" s="21"/>
      <c r="CY11" s="21"/>
      <c r="CZ11" s="21"/>
      <c r="DA11" s="21"/>
      <c r="DB11" s="20"/>
      <c r="DC11" s="23"/>
      <c r="DD11" s="23"/>
      <c r="DE11" s="24"/>
      <c r="DF11" s="20"/>
      <c r="DG11" s="20"/>
      <c r="DH11" s="21"/>
      <c r="DI11" s="20"/>
      <c r="DJ11" s="20"/>
      <c r="DK11" s="23"/>
      <c r="DL11" s="23"/>
      <c r="DM11" s="57"/>
      <c r="DN11" s="20"/>
      <c r="DO11" s="68"/>
      <c r="DP11" s="20"/>
      <c r="DQ11" s="68"/>
      <c r="DR11" s="70"/>
      <c r="DS11" s="23"/>
      <c r="DT11" s="23"/>
      <c r="DU11" s="56"/>
      <c r="DV11" s="21"/>
      <c r="DW11" s="21"/>
      <c r="DX11" s="21"/>
      <c r="DY11" s="21"/>
      <c r="DZ11" s="21"/>
      <c r="EA11" s="23"/>
      <c r="EB11" s="23"/>
      <c r="EC11" s="71"/>
    </row>
    <row r="12" spans="1:133" ht="39.950000000000003" customHeight="1" x14ac:dyDescent="0.25">
      <c r="A12" s="23" t="s">
        <v>514</v>
      </c>
      <c r="B12" s="24" t="s">
        <v>146</v>
      </c>
      <c r="C12" s="24" t="s">
        <v>666</v>
      </c>
      <c r="D12" s="24" t="s">
        <v>361</v>
      </c>
      <c r="E12" s="24" t="s">
        <v>320</v>
      </c>
      <c r="F12" s="23" t="s">
        <v>249</v>
      </c>
      <c r="G12" s="23" t="s">
        <v>193</v>
      </c>
      <c r="H12" s="23">
        <v>108</v>
      </c>
      <c r="I12" s="24" t="s">
        <v>237</v>
      </c>
      <c r="J12" s="75" t="s">
        <v>238</v>
      </c>
      <c r="K12" s="24" t="s">
        <v>363</v>
      </c>
      <c r="L12" s="24" t="s">
        <v>364</v>
      </c>
      <c r="M12" s="24" t="str">
        <f t="shared" si="0"/>
        <v>E.S.E. HOSPITAL SANTA MATILDE DE MADRID</v>
      </c>
      <c r="N12" s="23">
        <v>2026</v>
      </c>
      <c r="O12" s="24" t="s">
        <v>368</v>
      </c>
      <c r="P12" s="23" t="s">
        <v>369</v>
      </c>
      <c r="Q12" s="76">
        <v>0</v>
      </c>
      <c r="R12" s="23" t="s">
        <v>370</v>
      </c>
      <c r="S12" s="53">
        <v>1013401530</v>
      </c>
      <c r="T12" s="24" t="s">
        <v>519</v>
      </c>
      <c r="U12" s="163" t="s">
        <v>520</v>
      </c>
      <c r="V12" s="53">
        <v>1013401530</v>
      </c>
      <c r="W12" s="164">
        <v>0</v>
      </c>
      <c r="X12" s="53" t="s">
        <v>369</v>
      </c>
      <c r="Y12" s="53" t="s">
        <v>369</v>
      </c>
      <c r="Z12" s="75" t="str">
        <f t="shared" si="1"/>
        <v xml:space="preserve">ENERO Y FEBRERO 2026: PARA ESTE PERIODO SE REALIZO LA GESTION DE 2 UNA EMERGENCIA
MARZO 2026: PARA ESTE PERIODO NO SE REALIZARON ACTIVIDADES
ABRIL 2026: PARA ESTE PERIODO NO SE REALIZARON ACTIVIDADES
</v>
      </c>
      <c r="AA12" s="24" t="s">
        <v>369</v>
      </c>
      <c r="AB12" s="24" t="s">
        <v>369</v>
      </c>
      <c r="AC12" s="24" t="s">
        <v>369</v>
      </c>
      <c r="AD12" s="24" t="s">
        <v>369</v>
      </c>
      <c r="AE12" s="24" t="s">
        <v>369</v>
      </c>
      <c r="AF12" s="24" t="s">
        <v>369</v>
      </c>
      <c r="AG12" s="24" t="s">
        <v>368</v>
      </c>
      <c r="AH12" s="20">
        <f t="shared" si="2"/>
        <v>8736220.0862068962</v>
      </c>
      <c r="AI12" s="20">
        <f t="shared" si="3"/>
        <v>0</v>
      </c>
      <c r="AJ12" s="20">
        <f t="shared" si="4"/>
        <v>8736220.0862068962</v>
      </c>
      <c r="AK12" s="20">
        <f t="shared" si="5"/>
        <v>0</v>
      </c>
      <c r="AL12" s="20">
        <f t="shared" si="6"/>
        <v>2096365.0862068967</v>
      </c>
      <c r="AM12" s="52">
        <f t="shared" si="7"/>
        <v>0.23996248555101354</v>
      </c>
      <c r="AN12" s="24" t="s">
        <v>519</v>
      </c>
      <c r="AO12" s="23">
        <v>10</v>
      </c>
      <c r="AP12" s="55">
        <f t="shared" si="8"/>
        <v>0</v>
      </c>
      <c r="AQ12" s="23">
        <f t="shared" si="9"/>
        <v>2</v>
      </c>
      <c r="AR12" s="52">
        <f t="shared" si="10"/>
        <v>0.2</v>
      </c>
      <c r="AS12" s="24" t="str">
        <f t="shared" si="11"/>
        <v xml:space="preserve">ENERO Y FEBRERO 2026: PARA ESTE PERIODO SE REALIZO LA GESTION DE 2 UNA EMERGENCIA
MARZO 2026: PARA ESTE PERIODO NO SE REALIZARON ACTIVIDADES
ABRIL 2026: PARA ESTE PERIODO NO SE REALIZARON ACTIVIDADES
</v>
      </c>
      <c r="AT12" s="53">
        <v>8736220.0862068962</v>
      </c>
      <c r="AU12" s="77">
        <v>0</v>
      </c>
      <c r="AV12" s="53">
        <v>8736220.0862068962</v>
      </c>
      <c r="AW12" s="77">
        <v>0</v>
      </c>
      <c r="AX12" s="53">
        <v>240557.2327586207</v>
      </c>
      <c r="AY12" s="54">
        <v>0</v>
      </c>
      <c r="AZ12" s="55">
        <v>2</v>
      </c>
      <c r="BA12" s="24" t="s">
        <v>676</v>
      </c>
      <c r="BB12" s="53">
        <v>0</v>
      </c>
      <c r="BC12" s="21">
        <v>0</v>
      </c>
      <c r="BD12" s="53">
        <v>0</v>
      </c>
      <c r="BE12" s="21">
        <v>0</v>
      </c>
      <c r="BF12" s="53">
        <f t="shared" si="12"/>
        <v>838965.24137931038</v>
      </c>
      <c r="BG12" s="23">
        <v>0</v>
      </c>
      <c r="BH12" s="55">
        <v>0</v>
      </c>
      <c r="BI12" s="24" t="s">
        <v>694</v>
      </c>
      <c r="BJ12" s="53">
        <v>0</v>
      </c>
      <c r="BK12" s="21">
        <v>0</v>
      </c>
      <c r="BL12" s="53">
        <v>0</v>
      </c>
      <c r="BM12" s="21">
        <v>0</v>
      </c>
      <c r="BN12" s="53">
        <f t="shared" si="13"/>
        <v>1016842.6120689656</v>
      </c>
      <c r="BO12" s="54">
        <v>0</v>
      </c>
      <c r="BP12" s="55">
        <v>0</v>
      </c>
      <c r="BQ12" s="24" t="s">
        <v>726</v>
      </c>
      <c r="BR12" s="21"/>
      <c r="BS12" s="21"/>
      <c r="BT12" s="21"/>
      <c r="BU12" s="21"/>
      <c r="BV12" s="20"/>
      <c r="BW12" s="54"/>
      <c r="BX12" s="23"/>
      <c r="BY12" s="24"/>
      <c r="BZ12" s="20"/>
      <c r="CA12" s="20"/>
      <c r="CB12" s="20"/>
      <c r="CC12" s="20"/>
      <c r="CD12" s="20"/>
      <c r="CE12" s="23"/>
      <c r="CF12" s="23"/>
      <c r="CG12" s="24"/>
      <c r="CH12" s="20"/>
      <c r="CI12" s="21"/>
      <c r="CJ12" s="20"/>
      <c r="CK12" s="21"/>
      <c r="CL12" s="21"/>
      <c r="CM12" s="54"/>
      <c r="CN12" s="23"/>
      <c r="CO12" s="24"/>
      <c r="CP12" s="20"/>
      <c r="CQ12" s="21"/>
      <c r="CR12" s="20"/>
      <c r="CS12" s="21"/>
      <c r="CT12" s="28"/>
      <c r="CU12" s="54"/>
      <c r="CV12" s="22"/>
      <c r="CW12" s="24"/>
      <c r="CX12" s="21"/>
      <c r="CY12" s="21"/>
      <c r="CZ12" s="21"/>
      <c r="DA12" s="21"/>
      <c r="DB12" s="20"/>
      <c r="DC12" s="23"/>
      <c r="DD12" s="23"/>
      <c r="DE12" s="24"/>
      <c r="DF12" s="20"/>
      <c r="DG12" s="20"/>
      <c r="DH12" s="21"/>
      <c r="DI12" s="20"/>
      <c r="DJ12" s="20"/>
      <c r="DK12" s="23"/>
      <c r="DL12" s="23"/>
      <c r="DM12" s="56"/>
      <c r="DN12" s="20"/>
      <c r="DO12" s="69"/>
      <c r="DP12" s="20"/>
      <c r="DQ12" s="69"/>
      <c r="DR12" s="70"/>
      <c r="DS12" s="23"/>
      <c r="DT12" s="23"/>
      <c r="DU12" s="24"/>
      <c r="DV12" s="21"/>
      <c r="DW12" s="21"/>
      <c r="DX12" s="21"/>
      <c r="DY12" s="21"/>
      <c r="DZ12" s="21"/>
      <c r="EA12" s="23"/>
      <c r="EB12" s="23"/>
      <c r="EC12" s="71"/>
    </row>
    <row r="13" spans="1:133" ht="39.950000000000003" customHeight="1" x14ac:dyDescent="0.2">
      <c r="A13" s="23" t="s">
        <v>516</v>
      </c>
      <c r="B13" s="24" t="s">
        <v>213</v>
      </c>
      <c r="C13" s="24" t="s">
        <v>333</v>
      </c>
      <c r="D13" s="24" t="s">
        <v>361</v>
      </c>
      <c r="E13" s="24" t="s">
        <v>333</v>
      </c>
      <c r="F13" s="23" t="s">
        <v>249</v>
      </c>
      <c r="G13" s="23" t="s">
        <v>205</v>
      </c>
      <c r="H13" s="23">
        <v>108</v>
      </c>
      <c r="I13" s="24" t="s">
        <v>237</v>
      </c>
      <c r="J13" s="75" t="s">
        <v>238</v>
      </c>
      <c r="K13" s="24" t="s">
        <v>363</v>
      </c>
      <c r="L13" s="24" t="s">
        <v>364</v>
      </c>
      <c r="M13" s="24" t="str">
        <f t="shared" si="0"/>
        <v>CENTRO DE SALUD CABRERA</v>
      </c>
      <c r="N13" s="23">
        <v>2026</v>
      </c>
      <c r="O13" s="24" t="s">
        <v>368</v>
      </c>
      <c r="P13" s="23" t="s">
        <v>369</v>
      </c>
      <c r="Q13" s="76">
        <v>0</v>
      </c>
      <c r="R13" s="23" t="s">
        <v>370</v>
      </c>
      <c r="S13" s="53">
        <v>1013401530</v>
      </c>
      <c r="T13" s="24" t="s">
        <v>673</v>
      </c>
      <c r="U13" s="163" t="s">
        <v>520</v>
      </c>
      <c r="V13" s="53">
        <v>1013401530</v>
      </c>
      <c r="W13" s="164">
        <v>0</v>
      </c>
      <c r="X13" s="165" t="s">
        <v>674</v>
      </c>
      <c r="Y13" s="165" t="s">
        <v>675</v>
      </c>
      <c r="Z13" s="75" t="str">
        <f t="shared" si="1"/>
        <v xml:space="preserve">ENERO Y FEBRERO 2026: PARA ESTE PERIODO NO SE REALIZARON ACTIVIDADES
MARZO 2026: PARA ESTE PERIODO NO SE REALIZARON ACTIVIDADES
ABRIL 2026: PARA ESTE PERIODO NO SE REALIZARON ACTIVIDADES
</v>
      </c>
      <c r="AA13" s="24" t="s">
        <v>369</v>
      </c>
      <c r="AB13" s="24" t="s">
        <v>369</v>
      </c>
      <c r="AC13" s="24" t="s">
        <v>369</v>
      </c>
      <c r="AD13" s="24" t="s">
        <v>369</v>
      </c>
      <c r="AE13" s="24" t="s">
        <v>369</v>
      </c>
      <c r="AF13" s="24" t="s">
        <v>369</v>
      </c>
      <c r="AG13" s="24" t="s">
        <v>368</v>
      </c>
      <c r="AH13" s="20">
        <f t="shared" si="2"/>
        <v>8736220.0862068962</v>
      </c>
      <c r="AI13" s="20">
        <f t="shared" si="3"/>
        <v>0</v>
      </c>
      <c r="AJ13" s="20">
        <f t="shared" si="4"/>
        <v>8736220.0862068962</v>
      </c>
      <c r="AK13" s="20">
        <f t="shared" si="5"/>
        <v>0</v>
      </c>
      <c r="AL13" s="20">
        <f t="shared" si="6"/>
        <v>2096365.0862068967</v>
      </c>
      <c r="AM13" s="52">
        <f t="shared" si="7"/>
        <v>0.23996248555101354</v>
      </c>
      <c r="AN13" s="24" t="s">
        <v>519</v>
      </c>
      <c r="AO13" s="23">
        <v>14</v>
      </c>
      <c r="AP13" s="55">
        <f t="shared" si="8"/>
        <v>0</v>
      </c>
      <c r="AQ13" s="23">
        <f t="shared" si="9"/>
        <v>0</v>
      </c>
      <c r="AR13" s="52">
        <f t="shared" si="10"/>
        <v>0</v>
      </c>
      <c r="AS13" s="24" t="str">
        <f t="shared" si="11"/>
        <v xml:space="preserve">ENERO Y FEBRERO 2026: PARA ESTE PERIODO NO SE REALIZARON ACTIVIDADES
MARZO 2026: PARA ESTE PERIODO NO SE REALIZARON ACTIVIDADES
ABRIL 2026: PARA ESTE PERIODO NO SE REALIZARON ACTIVIDADES
</v>
      </c>
      <c r="AT13" s="53">
        <v>8736220.0862068962</v>
      </c>
      <c r="AU13" s="77">
        <v>0</v>
      </c>
      <c r="AV13" s="53">
        <v>8736220.0862068962</v>
      </c>
      <c r="AW13" s="77">
        <v>0</v>
      </c>
      <c r="AX13" s="53">
        <v>240557.2327586207</v>
      </c>
      <c r="AY13" s="54">
        <v>0</v>
      </c>
      <c r="AZ13" s="55">
        <v>0</v>
      </c>
      <c r="BA13" s="24" t="s">
        <v>521</v>
      </c>
      <c r="BB13" s="53">
        <v>0</v>
      </c>
      <c r="BC13" s="21">
        <v>0</v>
      </c>
      <c r="BD13" s="53">
        <v>0</v>
      </c>
      <c r="BE13" s="21">
        <v>0</v>
      </c>
      <c r="BF13" s="53">
        <f t="shared" si="12"/>
        <v>838965.24137931038</v>
      </c>
      <c r="BG13" s="23">
        <v>0</v>
      </c>
      <c r="BH13" s="55">
        <v>0</v>
      </c>
      <c r="BI13" s="24" t="s">
        <v>694</v>
      </c>
      <c r="BJ13" s="53">
        <v>0</v>
      </c>
      <c r="BK13" s="21">
        <v>0</v>
      </c>
      <c r="BL13" s="53">
        <v>0</v>
      </c>
      <c r="BM13" s="21">
        <v>0</v>
      </c>
      <c r="BN13" s="53">
        <f t="shared" si="13"/>
        <v>1016842.6120689656</v>
      </c>
      <c r="BO13" s="54">
        <v>0</v>
      </c>
      <c r="BP13" s="55">
        <v>0</v>
      </c>
      <c r="BQ13" s="24" t="s">
        <v>726</v>
      </c>
      <c r="BR13" s="21"/>
      <c r="BS13" s="21"/>
      <c r="BT13" s="21"/>
      <c r="BU13" s="21"/>
      <c r="BV13" s="20"/>
      <c r="BW13" s="54"/>
      <c r="BX13" s="23"/>
      <c r="BY13" s="24"/>
      <c r="BZ13" s="20"/>
      <c r="CA13" s="20"/>
      <c r="CB13" s="20"/>
      <c r="CC13" s="20"/>
      <c r="CD13" s="20"/>
      <c r="CE13" s="23"/>
      <c r="CF13" s="23"/>
      <c r="CG13" s="24"/>
      <c r="CH13" s="20"/>
      <c r="CI13" s="21"/>
      <c r="CJ13" s="20"/>
      <c r="CK13" s="21"/>
      <c r="CL13" s="21"/>
      <c r="CM13" s="54"/>
      <c r="CN13" s="23"/>
      <c r="CO13" s="24"/>
      <c r="CP13" s="20"/>
      <c r="CQ13" s="21"/>
      <c r="CR13" s="20"/>
      <c r="CS13" s="21"/>
      <c r="CT13" s="28"/>
      <c r="CU13" s="54"/>
      <c r="CV13" s="23"/>
      <c r="CW13" s="24"/>
      <c r="CX13" s="21"/>
      <c r="CY13" s="21"/>
      <c r="CZ13" s="21"/>
      <c r="DA13" s="21"/>
      <c r="DB13" s="20"/>
      <c r="DC13" s="23"/>
      <c r="DD13" s="23"/>
      <c r="DE13" s="24"/>
      <c r="DF13" s="20"/>
      <c r="DG13" s="20"/>
      <c r="DH13" s="21"/>
      <c r="DI13" s="20"/>
      <c r="DJ13" s="20"/>
      <c r="DK13" s="23"/>
      <c r="DL13" s="23"/>
      <c r="DM13" s="57"/>
      <c r="DN13" s="20"/>
      <c r="DO13" s="68"/>
      <c r="DP13" s="20"/>
      <c r="DQ13" s="68"/>
      <c r="DR13" s="70"/>
      <c r="DS13" s="23"/>
      <c r="DT13" s="23"/>
      <c r="DU13" s="24"/>
      <c r="DV13" s="21"/>
      <c r="DW13" s="21"/>
      <c r="DX13" s="21"/>
      <c r="DY13" s="21"/>
      <c r="DZ13" s="20"/>
      <c r="EA13" s="23"/>
      <c r="EB13" s="23"/>
      <c r="EC13" s="71"/>
    </row>
    <row r="14" spans="1:133" ht="39.950000000000003" customHeight="1" x14ac:dyDescent="0.25">
      <c r="A14" s="23" t="s">
        <v>517</v>
      </c>
      <c r="B14" s="24" t="s">
        <v>224</v>
      </c>
      <c r="C14" s="24" t="s">
        <v>664</v>
      </c>
      <c r="D14" s="24" t="s">
        <v>361</v>
      </c>
      <c r="E14" s="24" t="s">
        <v>343</v>
      </c>
      <c r="F14" s="23" t="s">
        <v>249</v>
      </c>
      <c r="G14" s="23" t="s">
        <v>216</v>
      </c>
      <c r="H14" s="23">
        <v>108</v>
      </c>
      <c r="I14" s="24" t="s">
        <v>237</v>
      </c>
      <c r="J14" s="75" t="s">
        <v>238</v>
      </c>
      <c r="K14" s="24" t="s">
        <v>363</v>
      </c>
      <c r="L14" s="24" t="s">
        <v>364</v>
      </c>
      <c r="M14" s="24" t="str">
        <f t="shared" si="0"/>
        <v>E.S.E. HOSPITAL PEDRO LEON ALVAREZ DIAZ</v>
      </c>
      <c r="N14" s="23">
        <v>2026</v>
      </c>
      <c r="O14" s="24" t="s">
        <v>368</v>
      </c>
      <c r="P14" s="23" t="s">
        <v>369</v>
      </c>
      <c r="Q14" s="76">
        <v>0</v>
      </c>
      <c r="R14" s="23" t="s">
        <v>370</v>
      </c>
      <c r="S14" s="53">
        <v>1013401530</v>
      </c>
      <c r="T14" s="24" t="s">
        <v>519</v>
      </c>
      <c r="U14" s="163" t="s">
        <v>520</v>
      </c>
      <c r="V14" s="53">
        <v>1013401530</v>
      </c>
      <c r="W14" s="164">
        <v>0</v>
      </c>
      <c r="X14" s="53" t="s">
        <v>369</v>
      </c>
      <c r="Y14" s="53" t="s">
        <v>369</v>
      </c>
      <c r="Z14" s="75" t="str">
        <f t="shared" si="1"/>
        <v xml:space="preserve">ENERO Y FEBRERO 2026: PARA ESTE PERIODO NO SE REALIZARON ACTIVIDADES
MARZO 2026: PARA ESTE PERIODO NO SE REALIZARON ACTIVIDADES
ABRIL 2026: PARA ESTE PERIODO NO SE REALIZARON ACTIVIDADES
</v>
      </c>
      <c r="AA14" s="24" t="s">
        <v>369</v>
      </c>
      <c r="AB14" s="24" t="s">
        <v>369</v>
      </c>
      <c r="AC14" s="24" t="s">
        <v>369</v>
      </c>
      <c r="AD14" s="24" t="s">
        <v>369</v>
      </c>
      <c r="AE14" s="24" t="s">
        <v>369</v>
      </c>
      <c r="AF14" s="24" t="s">
        <v>369</v>
      </c>
      <c r="AG14" s="24" t="s">
        <v>368</v>
      </c>
      <c r="AH14" s="20">
        <f t="shared" si="2"/>
        <v>8736220.0862068962</v>
      </c>
      <c r="AI14" s="20">
        <f t="shared" si="3"/>
        <v>0</v>
      </c>
      <c r="AJ14" s="20">
        <f t="shared" si="4"/>
        <v>8736220.0862068962</v>
      </c>
      <c r="AK14" s="20">
        <f t="shared" si="5"/>
        <v>0</v>
      </c>
      <c r="AL14" s="20">
        <f t="shared" si="6"/>
        <v>2096365.0862068967</v>
      </c>
      <c r="AM14" s="52">
        <f t="shared" si="7"/>
        <v>0.23996248555101354</v>
      </c>
      <c r="AN14" s="24" t="s">
        <v>519</v>
      </c>
      <c r="AO14" s="23">
        <v>6</v>
      </c>
      <c r="AP14" s="55">
        <f t="shared" si="8"/>
        <v>0</v>
      </c>
      <c r="AQ14" s="23">
        <f t="shared" si="9"/>
        <v>0</v>
      </c>
      <c r="AR14" s="52">
        <f t="shared" si="10"/>
        <v>0</v>
      </c>
      <c r="AS14" s="24" t="str">
        <f t="shared" si="11"/>
        <v xml:space="preserve">ENERO Y FEBRERO 2026: PARA ESTE PERIODO NO SE REALIZARON ACTIVIDADES
MARZO 2026: PARA ESTE PERIODO NO SE REALIZARON ACTIVIDADES
ABRIL 2026: PARA ESTE PERIODO NO SE REALIZARON ACTIVIDADES
</v>
      </c>
      <c r="AT14" s="53">
        <v>8736220.0862068962</v>
      </c>
      <c r="AU14" s="77">
        <v>0</v>
      </c>
      <c r="AV14" s="53">
        <v>8736220.0862068962</v>
      </c>
      <c r="AW14" s="77">
        <v>0</v>
      </c>
      <c r="AX14" s="53">
        <v>240557.2327586207</v>
      </c>
      <c r="AY14" s="54">
        <v>0</v>
      </c>
      <c r="AZ14" s="55">
        <v>0</v>
      </c>
      <c r="BA14" s="24" t="s">
        <v>521</v>
      </c>
      <c r="BB14" s="53">
        <v>0</v>
      </c>
      <c r="BC14" s="21">
        <v>0</v>
      </c>
      <c r="BD14" s="53">
        <v>0</v>
      </c>
      <c r="BE14" s="21">
        <v>0</v>
      </c>
      <c r="BF14" s="53">
        <f t="shared" si="12"/>
        <v>838965.24137931038</v>
      </c>
      <c r="BG14" s="23">
        <v>0</v>
      </c>
      <c r="BH14" s="55">
        <v>0</v>
      </c>
      <c r="BI14" s="24" t="s">
        <v>694</v>
      </c>
      <c r="BJ14" s="53">
        <v>0</v>
      </c>
      <c r="BK14" s="21">
        <v>0</v>
      </c>
      <c r="BL14" s="53">
        <v>0</v>
      </c>
      <c r="BM14" s="21">
        <v>0</v>
      </c>
      <c r="BN14" s="53">
        <f t="shared" si="13"/>
        <v>1016842.6120689656</v>
      </c>
      <c r="BO14" s="54">
        <v>0</v>
      </c>
      <c r="BP14" s="55">
        <v>0</v>
      </c>
      <c r="BQ14" s="24" t="s">
        <v>726</v>
      </c>
      <c r="BR14" s="21"/>
      <c r="BS14" s="21"/>
      <c r="BT14" s="21"/>
      <c r="BU14" s="21"/>
      <c r="BV14" s="20"/>
      <c r="BW14" s="54"/>
      <c r="BX14" s="23"/>
      <c r="BY14" s="24"/>
      <c r="BZ14" s="20"/>
      <c r="CA14" s="20"/>
      <c r="CB14" s="20"/>
      <c r="CC14" s="20"/>
      <c r="CD14" s="20"/>
      <c r="CE14" s="23"/>
      <c r="CF14" s="23"/>
      <c r="CG14" s="24"/>
      <c r="CH14" s="20"/>
      <c r="CI14" s="21"/>
      <c r="CJ14" s="20"/>
      <c r="CK14" s="21"/>
      <c r="CL14" s="21"/>
      <c r="CM14" s="54"/>
      <c r="CN14" s="23"/>
      <c r="CO14" s="24"/>
      <c r="CP14" s="20"/>
      <c r="CQ14" s="21"/>
      <c r="CR14" s="20"/>
      <c r="CS14" s="21"/>
      <c r="CT14" s="28"/>
      <c r="CU14" s="54"/>
      <c r="CV14" s="22"/>
      <c r="CW14" s="24"/>
      <c r="CX14" s="21"/>
      <c r="CY14" s="21"/>
      <c r="CZ14" s="21"/>
      <c r="DA14" s="21"/>
      <c r="DB14" s="20"/>
      <c r="DC14" s="23"/>
      <c r="DD14" s="23"/>
      <c r="DE14" s="24"/>
      <c r="DF14" s="20"/>
      <c r="DG14" s="20"/>
      <c r="DH14" s="21"/>
      <c r="DI14" s="20"/>
      <c r="DJ14" s="20"/>
      <c r="DK14" s="23"/>
      <c r="DL14" s="23"/>
      <c r="DM14" s="56"/>
      <c r="DN14" s="20"/>
      <c r="DO14" s="69"/>
      <c r="DP14" s="20"/>
      <c r="DQ14" s="69"/>
      <c r="DR14" s="70"/>
      <c r="DS14" s="23"/>
      <c r="DT14" s="23"/>
      <c r="DU14" s="24"/>
      <c r="DV14" s="21"/>
      <c r="DW14" s="21"/>
      <c r="DX14" s="21"/>
      <c r="DY14" s="21"/>
      <c r="DZ14" s="20"/>
      <c r="EA14" s="23"/>
      <c r="EB14" s="23"/>
      <c r="EC14" s="71"/>
    </row>
    <row r="15" spans="1:133" ht="39.950000000000003" customHeight="1" x14ac:dyDescent="0.25">
      <c r="A15" s="23" t="s">
        <v>509</v>
      </c>
      <c r="B15" s="24" t="s">
        <v>109</v>
      </c>
      <c r="C15" s="24" t="s">
        <v>367</v>
      </c>
      <c r="D15" s="24" t="s">
        <v>360</v>
      </c>
      <c r="E15" s="24" t="s">
        <v>367</v>
      </c>
      <c r="F15" s="23" t="s">
        <v>259</v>
      </c>
      <c r="G15" s="23" t="s">
        <v>185</v>
      </c>
      <c r="H15" s="23">
        <v>108</v>
      </c>
      <c r="I15" s="24" t="s">
        <v>237</v>
      </c>
      <c r="J15" s="75" t="s">
        <v>238</v>
      </c>
      <c r="K15" s="24" t="s">
        <v>363</v>
      </c>
      <c r="L15" s="24" t="s">
        <v>364</v>
      </c>
      <c r="M15" s="24" t="str">
        <f t="shared" si="0"/>
        <v>HOSPITAL PROFESOR JORGE CAVELIER</v>
      </c>
      <c r="N15" s="23">
        <v>2026</v>
      </c>
      <c r="O15" s="24" t="s">
        <v>368</v>
      </c>
      <c r="P15" s="23" t="s">
        <v>369</v>
      </c>
      <c r="Q15" s="76">
        <v>0</v>
      </c>
      <c r="R15" s="23" t="s">
        <v>370</v>
      </c>
      <c r="S15" s="53">
        <v>1013401530</v>
      </c>
      <c r="T15" s="24" t="s">
        <v>673</v>
      </c>
      <c r="U15" s="163" t="s">
        <v>520</v>
      </c>
      <c r="V15" s="53">
        <v>1013401530</v>
      </c>
      <c r="W15" s="164">
        <v>0</v>
      </c>
      <c r="X15" s="165" t="s">
        <v>674</v>
      </c>
      <c r="Y15" s="165" t="s">
        <v>675</v>
      </c>
      <c r="Z15" s="75" t="str">
        <f t="shared" si="1"/>
        <v xml:space="preserve">ENERO Y FEBRERO 2026: PARA ESTE PERIODO SE REALIZO LA GESTION DE 17 UNA EMERGENCIA
MARZO 2026: PARA ESTE PERIODO SE REALIZO LA GESTION DE 2 UNA EMERGENCIA
ABRIL 2026: PARA ESTE PERIODO SE REALIZO LA GESTION DE 12 UNA EMERGENCIA
</v>
      </c>
      <c r="AA15" s="24" t="s">
        <v>369</v>
      </c>
      <c r="AB15" s="24" t="s">
        <v>369</v>
      </c>
      <c r="AC15" s="24" t="s">
        <v>369</v>
      </c>
      <c r="AD15" s="24" t="s">
        <v>369</v>
      </c>
      <c r="AE15" s="24" t="s">
        <v>369</v>
      </c>
      <c r="AF15" s="24" t="s">
        <v>369</v>
      </c>
      <c r="AG15" s="24" t="s">
        <v>368</v>
      </c>
      <c r="AH15" s="20">
        <f t="shared" si="2"/>
        <v>8736220.0862068962</v>
      </c>
      <c r="AI15" s="20">
        <f t="shared" si="3"/>
        <v>0</v>
      </c>
      <c r="AJ15" s="20">
        <f t="shared" si="4"/>
        <v>8736220.0862068962</v>
      </c>
      <c r="AK15" s="20">
        <f t="shared" si="5"/>
        <v>0</v>
      </c>
      <c r="AL15" s="20">
        <f t="shared" si="6"/>
        <v>2096365.0862068967</v>
      </c>
      <c r="AM15" s="52">
        <f t="shared" si="7"/>
        <v>0.23996248555101354</v>
      </c>
      <c r="AN15" s="24" t="s">
        <v>519</v>
      </c>
      <c r="AO15" s="23">
        <v>720</v>
      </c>
      <c r="AP15" s="55">
        <f t="shared" si="8"/>
        <v>0</v>
      </c>
      <c r="AQ15" s="23">
        <f t="shared" si="9"/>
        <v>31</v>
      </c>
      <c r="AR15" s="52">
        <f t="shared" si="10"/>
        <v>4.3055555555555555E-2</v>
      </c>
      <c r="AS15" s="24" t="str">
        <f t="shared" si="11"/>
        <v xml:space="preserve">ENERO Y FEBRERO 2026: PARA ESTE PERIODO SE REALIZO LA GESTION DE 17 UNA EMERGENCIA
MARZO 2026: PARA ESTE PERIODO SE REALIZO LA GESTION DE 2 UNA EMERGENCIA
ABRIL 2026: PARA ESTE PERIODO SE REALIZO LA GESTION DE 12 UNA EMERGENCIA
</v>
      </c>
      <c r="AT15" s="53">
        <v>8736220.0862068962</v>
      </c>
      <c r="AU15" s="77">
        <v>0</v>
      </c>
      <c r="AV15" s="53">
        <v>8736220.0862068962</v>
      </c>
      <c r="AW15" s="77">
        <v>0</v>
      </c>
      <c r="AX15" s="53">
        <v>240557.2327586207</v>
      </c>
      <c r="AY15" s="54">
        <v>0</v>
      </c>
      <c r="AZ15" s="55">
        <v>17</v>
      </c>
      <c r="BA15" s="24" t="s">
        <v>678</v>
      </c>
      <c r="BB15" s="53">
        <v>0</v>
      </c>
      <c r="BC15" s="21">
        <v>0</v>
      </c>
      <c r="BD15" s="53">
        <v>0</v>
      </c>
      <c r="BE15" s="21">
        <v>0</v>
      </c>
      <c r="BF15" s="53">
        <f t="shared" si="12"/>
        <v>838965.24137931038</v>
      </c>
      <c r="BG15" s="23">
        <v>0</v>
      </c>
      <c r="BH15" s="23">
        <v>2</v>
      </c>
      <c r="BI15" s="24" t="s">
        <v>696</v>
      </c>
      <c r="BJ15" s="53">
        <v>0</v>
      </c>
      <c r="BK15" s="21">
        <v>0</v>
      </c>
      <c r="BL15" s="53">
        <v>0</v>
      </c>
      <c r="BM15" s="21">
        <v>0</v>
      </c>
      <c r="BN15" s="53">
        <f t="shared" si="13"/>
        <v>1016842.6120689656</v>
      </c>
      <c r="BO15" s="23">
        <v>0</v>
      </c>
      <c r="BP15" s="23">
        <v>12</v>
      </c>
      <c r="BQ15" s="24" t="s">
        <v>709</v>
      </c>
      <c r="BR15" s="21"/>
      <c r="BS15" s="21"/>
      <c r="BT15" s="21"/>
      <c r="BU15" s="21"/>
      <c r="BV15" s="20"/>
      <c r="BW15" s="54"/>
      <c r="BX15" s="23"/>
      <c r="BY15" s="24"/>
      <c r="BZ15" s="20"/>
      <c r="CA15" s="20"/>
      <c r="CB15" s="20"/>
      <c r="CC15" s="20"/>
      <c r="CD15" s="20"/>
      <c r="CE15" s="23"/>
      <c r="CF15" s="23"/>
      <c r="CG15" s="24"/>
      <c r="CH15" s="20"/>
      <c r="CI15" s="21"/>
      <c r="CJ15" s="20"/>
      <c r="CK15" s="21"/>
      <c r="CL15" s="21"/>
      <c r="CM15" s="54"/>
      <c r="CN15" s="23"/>
      <c r="CO15" s="24"/>
      <c r="CP15" s="20"/>
      <c r="CQ15" s="21"/>
      <c r="CR15" s="20"/>
      <c r="CS15" s="21"/>
      <c r="CT15" s="28"/>
      <c r="CU15" s="54"/>
      <c r="CV15" s="22"/>
      <c r="CW15" s="24"/>
      <c r="CX15" s="20"/>
      <c r="CY15" s="21"/>
      <c r="CZ15" s="21"/>
      <c r="DA15" s="21"/>
      <c r="DB15" s="20"/>
      <c r="DC15" s="23"/>
      <c r="DD15" s="23"/>
      <c r="DE15" s="24"/>
      <c r="DF15" s="20"/>
      <c r="DG15" s="20"/>
      <c r="DH15" s="21"/>
      <c r="DI15" s="20"/>
      <c r="DJ15" s="20"/>
      <c r="DK15" s="23"/>
      <c r="DL15" s="23"/>
      <c r="DM15" s="56"/>
      <c r="DN15" s="20"/>
      <c r="DO15" s="69"/>
      <c r="DP15" s="20"/>
      <c r="DQ15" s="69"/>
      <c r="DR15" s="70"/>
      <c r="DS15" s="23"/>
      <c r="DT15" s="23"/>
      <c r="DU15" s="24"/>
      <c r="DV15" s="21"/>
      <c r="DW15" s="21"/>
      <c r="DX15" s="21"/>
      <c r="DY15" s="21"/>
      <c r="DZ15" s="21"/>
      <c r="EA15" s="23"/>
      <c r="EB15" s="23"/>
      <c r="EC15" s="71"/>
    </row>
    <row r="16" spans="1:133" ht="39.950000000000003" customHeight="1" x14ac:dyDescent="0.25">
      <c r="A16" s="23" t="s">
        <v>506</v>
      </c>
      <c r="B16" s="74" t="s">
        <v>112</v>
      </c>
      <c r="C16" s="24" t="s">
        <v>261</v>
      </c>
      <c r="D16" s="24" t="s">
        <v>361</v>
      </c>
      <c r="E16" s="24" t="s">
        <v>261</v>
      </c>
      <c r="F16" s="23" t="s">
        <v>249</v>
      </c>
      <c r="G16" s="23" t="s">
        <v>131</v>
      </c>
      <c r="H16" s="23">
        <v>108</v>
      </c>
      <c r="I16" s="24" t="s">
        <v>237</v>
      </c>
      <c r="J16" s="75" t="s">
        <v>238</v>
      </c>
      <c r="K16" s="24" t="s">
        <v>363</v>
      </c>
      <c r="L16" s="24" t="s">
        <v>364</v>
      </c>
      <c r="M16" s="24" t="str">
        <f t="shared" si="0"/>
        <v>CENTRO DE SALUD DE CAPARRAPÍ</v>
      </c>
      <c r="N16" s="23">
        <v>2026</v>
      </c>
      <c r="O16" s="24" t="s">
        <v>368</v>
      </c>
      <c r="P16" s="23" t="s">
        <v>369</v>
      </c>
      <c r="Q16" s="76">
        <v>0</v>
      </c>
      <c r="R16" s="23" t="s">
        <v>370</v>
      </c>
      <c r="S16" s="53">
        <v>1013401530</v>
      </c>
      <c r="T16" s="24" t="s">
        <v>673</v>
      </c>
      <c r="U16" s="163" t="s">
        <v>520</v>
      </c>
      <c r="V16" s="53">
        <v>1013401530</v>
      </c>
      <c r="W16" s="164">
        <v>0</v>
      </c>
      <c r="X16" s="165" t="s">
        <v>674</v>
      </c>
      <c r="Y16" s="165" t="s">
        <v>675</v>
      </c>
      <c r="Z16" s="75" t="str">
        <f t="shared" si="1"/>
        <v xml:space="preserve">ENERO Y FEBRERO 2026: PARA ESTE PERIODO SE REALIZO LA GESTION DE 1 UNA EMERGENCIA
MARZO 2026: PARA ESTE PERIODO NO SE REALIZARON ACTIVIDADES
ABRIL 2026: PARA ESTE PERIODO NO SE REALIZARON ACTIVIDADES
</v>
      </c>
      <c r="AA16" s="24" t="s">
        <v>369</v>
      </c>
      <c r="AB16" s="24" t="s">
        <v>369</v>
      </c>
      <c r="AC16" s="24" t="s">
        <v>369</v>
      </c>
      <c r="AD16" s="24" t="s">
        <v>369</v>
      </c>
      <c r="AE16" s="24" t="s">
        <v>369</v>
      </c>
      <c r="AF16" s="24" t="s">
        <v>369</v>
      </c>
      <c r="AG16" s="24" t="s">
        <v>368</v>
      </c>
      <c r="AH16" s="20">
        <f t="shared" si="2"/>
        <v>8736220.0862068962</v>
      </c>
      <c r="AI16" s="20">
        <f t="shared" si="3"/>
        <v>0</v>
      </c>
      <c r="AJ16" s="20">
        <f t="shared" si="4"/>
        <v>8736220.0862068962</v>
      </c>
      <c r="AK16" s="20">
        <f t="shared" si="5"/>
        <v>0</v>
      </c>
      <c r="AL16" s="20">
        <f t="shared" si="6"/>
        <v>2096365.0862068967</v>
      </c>
      <c r="AM16" s="52">
        <f t="shared" si="7"/>
        <v>0.23996248555101354</v>
      </c>
      <c r="AN16" s="24" t="s">
        <v>519</v>
      </c>
      <c r="AO16" s="23">
        <v>60</v>
      </c>
      <c r="AP16" s="55">
        <f t="shared" si="8"/>
        <v>0</v>
      </c>
      <c r="AQ16" s="23">
        <f t="shared" si="9"/>
        <v>1</v>
      </c>
      <c r="AR16" s="52">
        <f t="shared" si="10"/>
        <v>1.6666666666666666E-2</v>
      </c>
      <c r="AS16" s="24" t="str">
        <f t="shared" si="11"/>
        <v xml:space="preserve">ENERO Y FEBRERO 2026: PARA ESTE PERIODO SE REALIZO LA GESTION DE 1 UNA EMERGENCIA
MARZO 2026: PARA ESTE PERIODO NO SE REALIZARON ACTIVIDADES
ABRIL 2026: PARA ESTE PERIODO NO SE REALIZARON ACTIVIDADES
</v>
      </c>
      <c r="AT16" s="53">
        <v>8736220.0862068962</v>
      </c>
      <c r="AU16" s="77">
        <v>0</v>
      </c>
      <c r="AV16" s="53">
        <v>8736220.0862068962</v>
      </c>
      <c r="AW16" s="77">
        <v>0</v>
      </c>
      <c r="AX16" s="53">
        <v>240557.2327586207</v>
      </c>
      <c r="AY16" s="54">
        <v>0</v>
      </c>
      <c r="AZ16" s="55">
        <v>1</v>
      </c>
      <c r="BA16" s="24" t="s">
        <v>522</v>
      </c>
      <c r="BB16" s="53">
        <v>0</v>
      </c>
      <c r="BC16" s="21">
        <v>0</v>
      </c>
      <c r="BD16" s="53">
        <v>0</v>
      </c>
      <c r="BE16" s="21">
        <v>0</v>
      </c>
      <c r="BF16" s="53">
        <f t="shared" si="12"/>
        <v>838965.24137931038</v>
      </c>
      <c r="BG16" s="23">
        <v>0</v>
      </c>
      <c r="BH16" s="55">
        <v>0</v>
      </c>
      <c r="BI16" s="24" t="s">
        <v>694</v>
      </c>
      <c r="BJ16" s="53">
        <v>0</v>
      </c>
      <c r="BK16" s="21">
        <v>0</v>
      </c>
      <c r="BL16" s="53">
        <v>0</v>
      </c>
      <c r="BM16" s="21">
        <v>0</v>
      </c>
      <c r="BN16" s="53">
        <f t="shared" si="13"/>
        <v>1016842.6120689656</v>
      </c>
      <c r="BO16" s="54">
        <v>0</v>
      </c>
      <c r="BP16" s="55">
        <v>0</v>
      </c>
      <c r="BQ16" s="24" t="s">
        <v>726</v>
      </c>
      <c r="BR16" s="21"/>
      <c r="BS16" s="21"/>
      <c r="BT16" s="21"/>
      <c r="BU16" s="21"/>
      <c r="BV16" s="20"/>
      <c r="BW16" s="54"/>
      <c r="BX16" s="23"/>
      <c r="BY16" s="24"/>
      <c r="BZ16" s="20"/>
      <c r="CA16" s="20"/>
      <c r="CB16" s="20"/>
      <c r="CC16" s="20"/>
      <c r="CD16" s="20"/>
      <c r="CE16" s="23"/>
      <c r="CF16" s="23"/>
      <c r="CG16" s="24"/>
      <c r="CH16" s="20"/>
      <c r="CI16" s="21"/>
      <c r="CJ16" s="20"/>
      <c r="CK16" s="21"/>
      <c r="CL16" s="21"/>
      <c r="CM16" s="54"/>
      <c r="CN16" s="23"/>
      <c r="CO16" s="24"/>
      <c r="CP16" s="20"/>
      <c r="CQ16" s="21"/>
      <c r="CR16" s="20"/>
      <c r="CS16" s="21"/>
      <c r="CT16" s="28"/>
      <c r="CU16" s="54"/>
      <c r="CV16" s="23"/>
      <c r="CW16" s="24"/>
      <c r="CX16" s="21"/>
      <c r="CY16" s="21"/>
      <c r="CZ16" s="21"/>
      <c r="DA16" s="21"/>
      <c r="DB16" s="20"/>
      <c r="DC16" s="23"/>
      <c r="DD16" s="23"/>
      <c r="DE16" s="24"/>
      <c r="DF16" s="20"/>
      <c r="DG16" s="20"/>
      <c r="DH16" s="21"/>
      <c r="DI16" s="20"/>
      <c r="DJ16" s="20"/>
      <c r="DK16" s="23"/>
      <c r="DL16" s="23"/>
      <c r="DM16" s="56"/>
      <c r="DN16" s="20"/>
      <c r="DO16" s="68"/>
      <c r="DP16" s="20"/>
      <c r="DQ16" s="68"/>
      <c r="DR16" s="70"/>
      <c r="DS16" s="23"/>
      <c r="DT16" s="23"/>
      <c r="DU16" s="56"/>
      <c r="DV16" s="21"/>
      <c r="DW16" s="21"/>
      <c r="DX16" s="21"/>
      <c r="DY16" s="21"/>
      <c r="DZ16" s="21"/>
      <c r="EA16" s="23"/>
      <c r="EB16" s="23"/>
      <c r="EC16" s="71"/>
    </row>
    <row r="17" spans="1:133" ht="39.950000000000003" customHeight="1" x14ac:dyDescent="0.25">
      <c r="A17" s="23" t="s">
        <v>512</v>
      </c>
      <c r="B17" s="24" t="s">
        <v>175</v>
      </c>
      <c r="C17" s="24" t="s">
        <v>293</v>
      </c>
      <c r="D17" s="24" t="s">
        <v>361</v>
      </c>
      <c r="E17" s="24" t="s">
        <v>293</v>
      </c>
      <c r="F17" s="23" t="s">
        <v>251</v>
      </c>
      <c r="G17" s="23" t="s">
        <v>165</v>
      </c>
      <c r="H17" s="23">
        <v>108</v>
      </c>
      <c r="I17" s="24" t="s">
        <v>237</v>
      </c>
      <c r="J17" s="75" t="s">
        <v>238</v>
      </c>
      <c r="K17" s="24" t="s">
        <v>363</v>
      </c>
      <c r="L17" s="24" t="s">
        <v>364</v>
      </c>
      <c r="M17" s="24" t="str">
        <f t="shared" si="0"/>
        <v>HOSPITAL SAN RAFAEL DE CÁQUEZA</v>
      </c>
      <c r="N17" s="23">
        <v>2026</v>
      </c>
      <c r="O17" s="24" t="s">
        <v>368</v>
      </c>
      <c r="P17" s="23" t="s">
        <v>369</v>
      </c>
      <c r="Q17" s="76">
        <v>0</v>
      </c>
      <c r="R17" s="23" t="s">
        <v>370</v>
      </c>
      <c r="S17" s="53">
        <v>1013401530</v>
      </c>
      <c r="T17" s="24" t="s">
        <v>673</v>
      </c>
      <c r="U17" s="163" t="s">
        <v>520</v>
      </c>
      <c r="V17" s="53">
        <v>1013401530</v>
      </c>
      <c r="W17" s="164">
        <v>0</v>
      </c>
      <c r="X17" s="165" t="s">
        <v>674</v>
      </c>
      <c r="Y17" s="165" t="s">
        <v>675</v>
      </c>
      <c r="Z17" s="75" t="str">
        <f t="shared" si="1"/>
        <v xml:space="preserve">ENERO Y FEBRERO 2026: PARA ESTE PERIODO SE REALIZO LA GESTION DE 12 UNA EMERGENCIA
MARZO 2026: PARA ESTE PERIODO SE REALIZO LA GESTION DE 1 UNA EMERGENCIA
ABRIL 2026: PARA ESTE PERIODO SE REALIZO LA GESTION DE 7 UNA EMERGENCIA
</v>
      </c>
      <c r="AA17" s="24" t="s">
        <v>369</v>
      </c>
      <c r="AB17" s="24" t="s">
        <v>369</v>
      </c>
      <c r="AC17" s="24" t="s">
        <v>369</v>
      </c>
      <c r="AD17" s="24" t="s">
        <v>369</v>
      </c>
      <c r="AE17" s="24" t="s">
        <v>369</v>
      </c>
      <c r="AF17" s="24" t="s">
        <v>369</v>
      </c>
      <c r="AG17" s="24" t="s">
        <v>368</v>
      </c>
      <c r="AH17" s="20">
        <f t="shared" si="2"/>
        <v>8736220.0862068962</v>
      </c>
      <c r="AI17" s="20">
        <f t="shared" si="3"/>
        <v>0</v>
      </c>
      <c r="AJ17" s="20">
        <f t="shared" si="4"/>
        <v>8736220.0862068962</v>
      </c>
      <c r="AK17" s="20">
        <f t="shared" si="5"/>
        <v>0</v>
      </c>
      <c r="AL17" s="20">
        <f t="shared" si="6"/>
        <v>2096365.0862068967</v>
      </c>
      <c r="AM17" s="52">
        <f t="shared" si="7"/>
        <v>0.23996248555101354</v>
      </c>
      <c r="AN17" s="24" t="s">
        <v>519</v>
      </c>
      <c r="AO17" s="23">
        <v>1000</v>
      </c>
      <c r="AP17" s="55">
        <f t="shared" si="8"/>
        <v>0</v>
      </c>
      <c r="AQ17" s="23">
        <f t="shared" si="9"/>
        <v>20</v>
      </c>
      <c r="AR17" s="52">
        <f t="shared" si="10"/>
        <v>0.02</v>
      </c>
      <c r="AS17" s="24" t="str">
        <f t="shared" si="11"/>
        <v xml:space="preserve">ENERO Y FEBRERO 2026: PARA ESTE PERIODO SE REALIZO LA GESTION DE 12 UNA EMERGENCIA
MARZO 2026: PARA ESTE PERIODO SE REALIZO LA GESTION DE 1 UNA EMERGENCIA
ABRIL 2026: PARA ESTE PERIODO SE REALIZO LA GESTION DE 7 UNA EMERGENCIA
</v>
      </c>
      <c r="AT17" s="53">
        <v>8736220.0862068962</v>
      </c>
      <c r="AU17" s="77">
        <v>0</v>
      </c>
      <c r="AV17" s="53">
        <v>8736220.0862068962</v>
      </c>
      <c r="AW17" s="77">
        <v>0</v>
      </c>
      <c r="AX17" s="53">
        <v>240557.2327586207</v>
      </c>
      <c r="AY17" s="54">
        <v>0</v>
      </c>
      <c r="AZ17" s="55">
        <v>12</v>
      </c>
      <c r="BA17" s="24" t="s">
        <v>679</v>
      </c>
      <c r="BB17" s="53">
        <v>0</v>
      </c>
      <c r="BC17" s="21">
        <v>0</v>
      </c>
      <c r="BD17" s="53">
        <v>0</v>
      </c>
      <c r="BE17" s="21">
        <v>0</v>
      </c>
      <c r="BF17" s="53">
        <f t="shared" si="12"/>
        <v>838965.24137931038</v>
      </c>
      <c r="BG17" s="23">
        <v>0</v>
      </c>
      <c r="BH17" s="23">
        <v>1</v>
      </c>
      <c r="BI17" s="24" t="s">
        <v>695</v>
      </c>
      <c r="BJ17" s="53">
        <v>0</v>
      </c>
      <c r="BK17" s="21">
        <v>0</v>
      </c>
      <c r="BL17" s="53">
        <v>0</v>
      </c>
      <c r="BM17" s="21">
        <v>0</v>
      </c>
      <c r="BN17" s="53">
        <f t="shared" si="13"/>
        <v>1016842.6120689656</v>
      </c>
      <c r="BO17" s="23">
        <v>0</v>
      </c>
      <c r="BP17" s="23">
        <v>7</v>
      </c>
      <c r="BQ17" s="24" t="s">
        <v>710</v>
      </c>
      <c r="BR17" s="21"/>
      <c r="BS17" s="21"/>
      <c r="BT17" s="21"/>
      <c r="BU17" s="21"/>
      <c r="BV17" s="20"/>
      <c r="BW17" s="54"/>
      <c r="BX17" s="23"/>
      <c r="BY17" s="24"/>
      <c r="BZ17" s="20"/>
      <c r="CA17" s="20"/>
      <c r="CB17" s="20"/>
      <c r="CC17" s="20"/>
      <c r="CD17" s="20"/>
      <c r="CE17" s="23"/>
      <c r="CF17" s="23"/>
      <c r="CG17" s="24"/>
      <c r="CH17" s="20"/>
      <c r="CI17" s="21"/>
      <c r="CJ17" s="20"/>
      <c r="CK17" s="21"/>
      <c r="CL17" s="21"/>
      <c r="CM17" s="54"/>
      <c r="CN17" s="23"/>
      <c r="CO17" s="24"/>
      <c r="CP17" s="20"/>
      <c r="CQ17" s="21"/>
      <c r="CR17" s="20"/>
      <c r="CS17" s="21"/>
      <c r="CT17" s="28"/>
      <c r="CU17" s="54"/>
      <c r="CV17" s="22"/>
      <c r="CW17" s="24"/>
      <c r="CX17" s="21"/>
      <c r="CY17" s="21"/>
      <c r="CZ17" s="21"/>
      <c r="DA17" s="21"/>
      <c r="DB17" s="20"/>
      <c r="DC17" s="23"/>
      <c r="DD17" s="23"/>
      <c r="DE17" s="24"/>
      <c r="DF17" s="20"/>
      <c r="DG17" s="20"/>
      <c r="DH17" s="21"/>
      <c r="DI17" s="20"/>
      <c r="DJ17" s="20"/>
      <c r="DK17" s="23"/>
      <c r="DL17" s="23"/>
      <c r="DM17" s="56"/>
      <c r="DN17" s="20"/>
      <c r="DO17" s="69"/>
      <c r="DP17" s="20"/>
      <c r="DQ17" s="69"/>
      <c r="DR17" s="70"/>
      <c r="DS17" s="23"/>
      <c r="DT17" s="23"/>
      <c r="DU17" s="56"/>
      <c r="DV17" s="21"/>
      <c r="DW17" s="21"/>
      <c r="DX17" s="21"/>
      <c r="DY17" s="21"/>
      <c r="DZ17" s="21"/>
      <c r="EA17" s="23"/>
      <c r="EB17" s="23"/>
      <c r="EC17" s="71"/>
    </row>
    <row r="18" spans="1:133" ht="39.950000000000003" customHeight="1" x14ac:dyDescent="0.25">
      <c r="A18" s="23" t="s">
        <v>518</v>
      </c>
      <c r="B18" s="24" t="s">
        <v>234</v>
      </c>
      <c r="C18" s="24" t="s">
        <v>350</v>
      </c>
      <c r="D18" s="24" t="s">
        <v>361</v>
      </c>
      <c r="E18" s="24" t="s">
        <v>350</v>
      </c>
      <c r="F18" s="23" t="s">
        <v>259</v>
      </c>
      <c r="G18" s="23" t="s">
        <v>225</v>
      </c>
      <c r="H18" s="23">
        <v>108</v>
      </c>
      <c r="I18" s="24" t="s">
        <v>237</v>
      </c>
      <c r="J18" s="75" t="s">
        <v>238</v>
      </c>
      <c r="K18" s="24" t="s">
        <v>363</v>
      </c>
      <c r="L18" s="24" t="s">
        <v>364</v>
      </c>
      <c r="M18" s="24" t="str">
        <f t="shared" si="0"/>
        <v>HOSPITAL HABACUC CALDERÓN DE CARMEN DE CARUPA</v>
      </c>
      <c r="N18" s="23">
        <v>2026</v>
      </c>
      <c r="O18" s="24" t="s">
        <v>368</v>
      </c>
      <c r="P18" s="23" t="s">
        <v>369</v>
      </c>
      <c r="Q18" s="76">
        <v>0</v>
      </c>
      <c r="R18" s="23" t="s">
        <v>370</v>
      </c>
      <c r="S18" s="53">
        <v>1013401530</v>
      </c>
      <c r="T18" s="24" t="s">
        <v>673</v>
      </c>
      <c r="U18" s="163" t="s">
        <v>520</v>
      </c>
      <c r="V18" s="53">
        <v>1013401530</v>
      </c>
      <c r="W18" s="164">
        <v>0</v>
      </c>
      <c r="X18" s="165" t="s">
        <v>674</v>
      </c>
      <c r="Y18" s="165" t="s">
        <v>675</v>
      </c>
      <c r="Z18" s="75" t="str">
        <f t="shared" si="1"/>
        <v xml:space="preserve">ENERO Y FEBRERO 2026: PARA ESTE PERIODO SE REALIZO LA GESTION DE 1 UNA EMERGENCIA
MARZO 2026: PARA ESTE PERIODO NO SE REALIZARON ACTIVIDADES
ABRIL 2026: PARA ESTE PERIODO SE REALIZO LA GESTION DE 2 UNA EMERGENCIA
</v>
      </c>
      <c r="AA18" s="24" t="s">
        <v>369</v>
      </c>
      <c r="AB18" s="24" t="s">
        <v>369</v>
      </c>
      <c r="AC18" s="24" t="s">
        <v>369</v>
      </c>
      <c r="AD18" s="24" t="s">
        <v>369</v>
      </c>
      <c r="AE18" s="24" t="s">
        <v>369</v>
      </c>
      <c r="AF18" s="24" t="s">
        <v>369</v>
      </c>
      <c r="AG18" s="24" t="s">
        <v>368</v>
      </c>
      <c r="AH18" s="20">
        <f t="shared" si="2"/>
        <v>8736220.0862068962</v>
      </c>
      <c r="AI18" s="20">
        <f t="shared" si="3"/>
        <v>0</v>
      </c>
      <c r="AJ18" s="20">
        <f t="shared" si="4"/>
        <v>8736220.0862068962</v>
      </c>
      <c r="AK18" s="20">
        <f t="shared" si="5"/>
        <v>0</v>
      </c>
      <c r="AL18" s="20">
        <f t="shared" si="6"/>
        <v>2096365.0862068967</v>
      </c>
      <c r="AM18" s="52">
        <f t="shared" si="7"/>
        <v>0.23996248555101354</v>
      </c>
      <c r="AN18" s="24" t="s">
        <v>519</v>
      </c>
      <c r="AO18" s="23">
        <v>70</v>
      </c>
      <c r="AP18" s="55">
        <f t="shared" si="8"/>
        <v>0</v>
      </c>
      <c r="AQ18" s="23">
        <f t="shared" si="9"/>
        <v>3</v>
      </c>
      <c r="AR18" s="52">
        <f t="shared" si="10"/>
        <v>4.2857142857142858E-2</v>
      </c>
      <c r="AS18" s="24" t="str">
        <f t="shared" si="11"/>
        <v xml:space="preserve">ENERO Y FEBRERO 2026: PARA ESTE PERIODO SE REALIZO LA GESTION DE 1 UNA EMERGENCIA
MARZO 2026: PARA ESTE PERIODO NO SE REALIZARON ACTIVIDADES
ABRIL 2026: PARA ESTE PERIODO SE REALIZO LA GESTION DE 2 UNA EMERGENCIA
</v>
      </c>
      <c r="AT18" s="53">
        <v>8736220.0862068962</v>
      </c>
      <c r="AU18" s="77">
        <v>0</v>
      </c>
      <c r="AV18" s="53">
        <v>8736220.0862068962</v>
      </c>
      <c r="AW18" s="77">
        <v>0</v>
      </c>
      <c r="AX18" s="53">
        <v>240557.2327586207</v>
      </c>
      <c r="AY18" s="54">
        <v>0</v>
      </c>
      <c r="AZ18" s="55">
        <v>1</v>
      </c>
      <c r="BA18" s="24" t="s">
        <v>522</v>
      </c>
      <c r="BB18" s="53">
        <v>0</v>
      </c>
      <c r="BC18" s="21">
        <v>0</v>
      </c>
      <c r="BD18" s="53">
        <v>0</v>
      </c>
      <c r="BE18" s="21">
        <v>0</v>
      </c>
      <c r="BF18" s="53">
        <f t="shared" si="12"/>
        <v>838965.24137931038</v>
      </c>
      <c r="BG18" s="23">
        <v>0</v>
      </c>
      <c r="BH18" s="55">
        <v>0</v>
      </c>
      <c r="BI18" s="24" t="s">
        <v>694</v>
      </c>
      <c r="BJ18" s="53">
        <v>0</v>
      </c>
      <c r="BK18" s="21">
        <v>0</v>
      </c>
      <c r="BL18" s="53">
        <v>0</v>
      </c>
      <c r="BM18" s="21">
        <v>0</v>
      </c>
      <c r="BN18" s="53">
        <f t="shared" si="13"/>
        <v>1016842.6120689656</v>
      </c>
      <c r="BO18" s="23">
        <v>0</v>
      </c>
      <c r="BP18" s="23">
        <v>2</v>
      </c>
      <c r="BQ18" s="24" t="s">
        <v>711</v>
      </c>
      <c r="BR18" s="21"/>
      <c r="BS18" s="21"/>
      <c r="BT18" s="21"/>
      <c r="BU18" s="21"/>
      <c r="BV18" s="20"/>
      <c r="BW18" s="54"/>
      <c r="BX18" s="23"/>
      <c r="BY18" s="24"/>
      <c r="BZ18" s="20"/>
      <c r="CA18" s="20"/>
      <c r="CB18" s="20"/>
      <c r="CC18" s="20"/>
      <c r="CD18" s="20"/>
      <c r="CE18" s="23"/>
      <c r="CF18" s="23"/>
      <c r="CG18" s="24"/>
      <c r="CH18" s="20"/>
      <c r="CI18" s="21"/>
      <c r="CJ18" s="20"/>
      <c r="CK18" s="21"/>
      <c r="CL18" s="21"/>
      <c r="CM18" s="54"/>
      <c r="CN18" s="23"/>
      <c r="CO18" s="24"/>
      <c r="CP18" s="20"/>
      <c r="CQ18" s="21"/>
      <c r="CR18" s="20"/>
      <c r="CS18" s="21"/>
      <c r="CT18" s="28"/>
      <c r="CU18" s="54"/>
      <c r="CV18" s="23"/>
      <c r="CW18" s="24"/>
      <c r="CX18" s="21"/>
      <c r="CY18" s="21"/>
      <c r="CZ18" s="21"/>
      <c r="DA18" s="21"/>
      <c r="DB18" s="20"/>
      <c r="DC18" s="23"/>
      <c r="DD18" s="23"/>
      <c r="DE18" s="24"/>
      <c r="DF18" s="20"/>
      <c r="DG18" s="20"/>
      <c r="DH18" s="21"/>
      <c r="DI18" s="20"/>
      <c r="DJ18" s="20"/>
      <c r="DK18" s="23"/>
      <c r="DL18" s="23"/>
      <c r="DM18" s="56"/>
      <c r="DN18" s="20"/>
      <c r="DO18" s="68"/>
      <c r="DP18" s="20"/>
      <c r="DQ18" s="68"/>
      <c r="DR18" s="70"/>
      <c r="DS18" s="23"/>
      <c r="DT18" s="23"/>
      <c r="DU18" s="24"/>
      <c r="DV18" s="21"/>
      <c r="DW18" s="21"/>
      <c r="DX18" s="21"/>
      <c r="DY18" s="21"/>
      <c r="DZ18" s="20"/>
      <c r="EA18" s="23"/>
      <c r="EB18" s="23"/>
      <c r="EC18" s="71"/>
    </row>
    <row r="19" spans="1:133" ht="39.950000000000003" customHeight="1" x14ac:dyDescent="0.2">
      <c r="A19" s="23" t="s">
        <v>510</v>
      </c>
      <c r="B19" s="24" t="s">
        <v>112</v>
      </c>
      <c r="C19" s="24" t="s">
        <v>264</v>
      </c>
      <c r="D19" s="24" t="s">
        <v>361</v>
      </c>
      <c r="E19" s="24" t="s">
        <v>264</v>
      </c>
      <c r="F19" s="23" t="s">
        <v>249</v>
      </c>
      <c r="G19" s="23" t="s">
        <v>159</v>
      </c>
      <c r="H19" s="23">
        <v>108</v>
      </c>
      <c r="I19" s="24" t="s">
        <v>237</v>
      </c>
      <c r="J19" s="75" t="s">
        <v>238</v>
      </c>
      <c r="K19" s="24" t="s">
        <v>363</v>
      </c>
      <c r="L19" s="24" t="s">
        <v>364</v>
      </c>
      <c r="M19" s="24" t="str">
        <f t="shared" si="0"/>
        <v>CENTOR DE SALUD CHAGUANI</v>
      </c>
      <c r="N19" s="23">
        <v>2026</v>
      </c>
      <c r="O19" s="24" t="s">
        <v>368</v>
      </c>
      <c r="P19" s="23" t="s">
        <v>369</v>
      </c>
      <c r="Q19" s="76">
        <v>0</v>
      </c>
      <c r="R19" s="23" t="s">
        <v>370</v>
      </c>
      <c r="S19" s="53">
        <v>1013401530</v>
      </c>
      <c r="T19" s="24" t="s">
        <v>673</v>
      </c>
      <c r="U19" s="163" t="s">
        <v>520</v>
      </c>
      <c r="V19" s="53">
        <v>1013401530</v>
      </c>
      <c r="W19" s="164">
        <v>0</v>
      </c>
      <c r="X19" s="165" t="s">
        <v>674</v>
      </c>
      <c r="Y19" s="165" t="s">
        <v>675</v>
      </c>
      <c r="Z19" s="75" t="str">
        <f t="shared" si="1"/>
        <v xml:space="preserve">ENERO Y FEBRERO 2026: PARA ESTE PERIODO NO SE REALIZARON ACTIVIDADES
MARZO 2026: PARA ESTE PERIODO NO SE REALIZARON ACTIVIDADES
ABRIL 2026: PARA ESTE PERIODO NO SE REALIZARON ACTIVIDADES
</v>
      </c>
      <c r="AA19" s="24" t="s">
        <v>369</v>
      </c>
      <c r="AB19" s="24" t="s">
        <v>369</v>
      </c>
      <c r="AC19" s="24" t="s">
        <v>369</v>
      </c>
      <c r="AD19" s="24" t="s">
        <v>369</v>
      </c>
      <c r="AE19" s="24" t="s">
        <v>369</v>
      </c>
      <c r="AF19" s="24" t="s">
        <v>369</v>
      </c>
      <c r="AG19" s="24" t="s">
        <v>368</v>
      </c>
      <c r="AH19" s="20">
        <f t="shared" si="2"/>
        <v>8736220.0862068962</v>
      </c>
      <c r="AI19" s="20">
        <f t="shared" si="3"/>
        <v>0</v>
      </c>
      <c r="AJ19" s="20">
        <f t="shared" si="4"/>
        <v>8736220.0862068962</v>
      </c>
      <c r="AK19" s="20">
        <f t="shared" si="5"/>
        <v>0</v>
      </c>
      <c r="AL19" s="20">
        <f t="shared" si="6"/>
        <v>2096365.0862068967</v>
      </c>
      <c r="AM19" s="52">
        <f t="shared" si="7"/>
        <v>0.23996248555101354</v>
      </c>
      <c r="AN19" s="24" t="s">
        <v>519</v>
      </c>
      <c r="AO19" s="23">
        <v>10</v>
      </c>
      <c r="AP19" s="55">
        <f t="shared" si="8"/>
        <v>0</v>
      </c>
      <c r="AQ19" s="23">
        <f t="shared" si="9"/>
        <v>0</v>
      </c>
      <c r="AR19" s="52">
        <f t="shared" si="10"/>
        <v>0</v>
      </c>
      <c r="AS19" s="24" t="str">
        <f t="shared" si="11"/>
        <v xml:space="preserve">ENERO Y FEBRERO 2026: PARA ESTE PERIODO NO SE REALIZARON ACTIVIDADES
MARZO 2026: PARA ESTE PERIODO NO SE REALIZARON ACTIVIDADES
ABRIL 2026: PARA ESTE PERIODO NO SE REALIZARON ACTIVIDADES
</v>
      </c>
      <c r="AT19" s="53">
        <v>8736220.0862068962</v>
      </c>
      <c r="AU19" s="77">
        <v>0</v>
      </c>
      <c r="AV19" s="53">
        <v>8736220.0862068962</v>
      </c>
      <c r="AW19" s="77">
        <v>0</v>
      </c>
      <c r="AX19" s="53">
        <v>240557.2327586207</v>
      </c>
      <c r="AY19" s="54">
        <v>0</v>
      </c>
      <c r="AZ19" s="55">
        <v>0</v>
      </c>
      <c r="BA19" s="24" t="s">
        <v>521</v>
      </c>
      <c r="BB19" s="53">
        <v>0</v>
      </c>
      <c r="BC19" s="21">
        <v>0</v>
      </c>
      <c r="BD19" s="53">
        <v>0</v>
      </c>
      <c r="BE19" s="21">
        <v>0</v>
      </c>
      <c r="BF19" s="53">
        <f t="shared" si="12"/>
        <v>838965.24137931038</v>
      </c>
      <c r="BG19" s="23">
        <v>0</v>
      </c>
      <c r="BH19" s="55">
        <v>0</v>
      </c>
      <c r="BI19" s="24" t="s">
        <v>694</v>
      </c>
      <c r="BJ19" s="53">
        <v>0</v>
      </c>
      <c r="BK19" s="21">
        <v>0</v>
      </c>
      <c r="BL19" s="53">
        <v>0</v>
      </c>
      <c r="BM19" s="21">
        <v>0</v>
      </c>
      <c r="BN19" s="53">
        <f t="shared" si="13"/>
        <v>1016842.6120689656</v>
      </c>
      <c r="BO19" s="54">
        <v>0</v>
      </c>
      <c r="BP19" s="55">
        <v>0</v>
      </c>
      <c r="BQ19" s="24" t="s">
        <v>726</v>
      </c>
      <c r="BR19" s="21"/>
      <c r="BS19" s="21"/>
      <c r="BT19" s="21"/>
      <c r="BU19" s="21"/>
      <c r="BV19" s="20"/>
      <c r="BW19" s="54"/>
      <c r="BX19" s="23"/>
      <c r="BY19" s="24"/>
      <c r="BZ19" s="20"/>
      <c r="CA19" s="20"/>
      <c r="CB19" s="20"/>
      <c r="CC19" s="20"/>
      <c r="CD19" s="20"/>
      <c r="CE19" s="23"/>
      <c r="CF19" s="23"/>
      <c r="CG19" s="24"/>
      <c r="CH19" s="20"/>
      <c r="CI19" s="21"/>
      <c r="CJ19" s="20"/>
      <c r="CK19" s="21"/>
      <c r="CL19" s="21"/>
      <c r="CM19" s="54"/>
      <c r="CN19" s="23"/>
      <c r="CO19" s="24"/>
      <c r="CP19" s="20"/>
      <c r="CQ19" s="21"/>
      <c r="CR19" s="20"/>
      <c r="CS19" s="21"/>
      <c r="CT19" s="28"/>
      <c r="CU19" s="54"/>
      <c r="CV19" s="22"/>
      <c r="CW19" s="24"/>
      <c r="CX19" s="21"/>
      <c r="CY19" s="21"/>
      <c r="CZ19" s="21"/>
      <c r="DA19" s="21"/>
      <c r="DB19" s="20"/>
      <c r="DC19" s="23"/>
      <c r="DD19" s="23"/>
      <c r="DE19" s="24"/>
      <c r="DF19" s="20"/>
      <c r="DG19" s="20"/>
      <c r="DH19" s="21"/>
      <c r="DI19" s="20"/>
      <c r="DJ19" s="20"/>
      <c r="DK19" s="23"/>
      <c r="DL19" s="23"/>
      <c r="DM19" s="57"/>
      <c r="DN19" s="20"/>
      <c r="DO19" s="68"/>
      <c r="DP19" s="20"/>
      <c r="DQ19" s="68"/>
      <c r="DR19" s="70"/>
      <c r="DS19" s="23"/>
      <c r="DT19" s="23"/>
      <c r="DU19" s="56"/>
      <c r="DV19" s="21"/>
      <c r="DW19" s="21"/>
      <c r="DX19" s="21"/>
      <c r="DY19" s="21"/>
      <c r="DZ19" s="21"/>
      <c r="EA19" s="23"/>
      <c r="EB19" s="23"/>
      <c r="EC19" s="71"/>
    </row>
    <row r="20" spans="1:133" ht="39.950000000000003" customHeight="1" x14ac:dyDescent="0.25">
      <c r="A20" s="23" t="s">
        <v>509</v>
      </c>
      <c r="B20" s="24" t="s">
        <v>109</v>
      </c>
      <c r="C20" s="24" t="s">
        <v>311</v>
      </c>
      <c r="D20" s="24" t="s">
        <v>361</v>
      </c>
      <c r="E20" s="24" t="s">
        <v>311</v>
      </c>
      <c r="F20" s="23" t="s">
        <v>268</v>
      </c>
      <c r="G20" s="23" t="s">
        <v>186</v>
      </c>
      <c r="H20" s="23">
        <v>108</v>
      </c>
      <c r="I20" s="24" t="s">
        <v>237</v>
      </c>
      <c r="J20" s="75" t="s">
        <v>238</v>
      </c>
      <c r="K20" s="24" t="s">
        <v>363</v>
      </c>
      <c r="L20" s="24" t="s">
        <v>364</v>
      </c>
      <c r="M20" s="24" t="str">
        <f t="shared" si="0"/>
        <v>HOSPITAL SAN ANTONIO CHÍA</v>
      </c>
      <c r="N20" s="23">
        <v>2026</v>
      </c>
      <c r="O20" s="24" t="s">
        <v>368</v>
      </c>
      <c r="P20" s="23" t="s">
        <v>369</v>
      </c>
      <c r="Q20" s="76">
        <v>0</v>
      </c>
      <c r="R20" s="23" t="s">
        <v>370</v>
      </c>
      <c r="S20" s="53">
        <v>1013401530</v>
      </c>
      <c r="T20" s="24" t="s">
        <v>673</v>
      </c>
      <c r="U20" s="163" t="s">
        <v>520</v>
      </c>
      <c r="V20" s="53">
        <v>1013401530</v>
      </c>
      <c r="W20" s="164">
        <v>0</v>
      </c>
      <c r="X20" s="165" t="s">
        <v>674</v>
      </c>
      <c r="Y20" s="165" t="s">
        <v>675</v>
      </c>
      <c r="Z20" s="75" t="str">
        <f t="shared" si="1"/>
        <v xml:space="preserve">ENERO Y FEBRERO 2026: PARA ESTE PERIODO SE REALIZO LA GESTION DE 17 UNA EMERGENCIA
MARZO 2026: PARA ESTE PERIODO SE REALIZO LA GESTION DE 2 UNA EMERGENCIA
ABRIL 2026: PARA ESTE PERIODO SE REALIZO LA GESTION DE 6 UNA EMERGENCIA
</v>
      </c>
      <c r="AA20" s="24" t="s">
        <v>369</v>
      </c>
      <c r="AB20" s="24" t="s">
        <v>369</v>
      </c>
      <c r="AC20" s="24" t="s">
        <v>369</v>
      </c>
      <c r="AD20" s="24" t="s">
        <v>369</v>
      </c>
      <c r="AE20" s="24" t="s">
        <v>369</v>
      </c>
      <c r="AF20" s="24" t="s">
        <v>369</v>
      </c>
      <c r="AG20" s="24" t="s">
        <v>368</v>
      </c>
      <c r="AH20" s="20">
        <f t="shared" si="2"/>
        <v>8736220.0862068962</v>
      </c>
      <c r="AI20" s="20">
        <f t="shared" si="3"/>
        <v>0</v>
      </c>
      <c r="AJ20" s="20">
        <f t="shared" si="4"/>
        <v>8736220.0862068962</v>
      </c>
      <c r="AK20" s="20">
        <f t="shared" si="5"/>
        <v>0</v>
      </c>
      <c r="AL20" s="20">
        <f t="shared" si="6"/>
        <v>2096365.0862068967</v>
      </c>
      <c r="AM20" s="52">
        <f t="shared" si="7"/>
        <v>0.23996248555101354</v>
      </c>
      <c r="AN20" s="24" t="s">
        <v>519</v>
      </c>
      <c r="AO20" s="23">
        <v>1180</v>
      </c>
      <c r="AP20" s="55">
        <f t="shared" si="8"/>
        <v>0</v>
      </c>
      <c r="AQ20" s="23">
        <f t="shared" si="9"/>
        <v>25</v>
      </c>
      <c r="AR20" s="52">
        <f t="shared" si="10"/>
        <v>2.1186440677966101E-2</v>
      </c>
      <c r="AS20" s="24" t="str">
        <f t="shared" si="11"/>
        <v xml:space="preserve">ENERO Y FEBRERO 2026: PARA ESTE PERIODO SE REALIZO LA GESTION DE 17 UNA EMERGENCIA
MARZO 2026: PARA ESTE PERIODO SE REALIZO LA GESTION DE 2 UNA EMERGENCIA
ABRIL 2026: PARA ESTE PERIODO SE REALIZO LA GESTION DE 6 UNA EMERGENCIA
</v>
      </c>
      <c r="AT20" s="53">
        <v>8736220.0862068962</v>
      </c>
      <c r="AU20" s="77">
        <v>0</v>
      </c>
      <c r="AV20" s="53">
        <v>8736220.0862068962</v>
      </c>
      <c r="AW20" s="77">
        <v>0</v>
      </c>
      <c r="AX20" s="53">
        <v>240557.2327586207</v>
      </c>
      <c r="AY20" s="54">
        <v>0</v>
      </c>
      <c r="AZ20" s="55">
        <v>17</v>
      </c>
      <c r="BA20" s="24" t="s">
        <v>678</v>
      </c>
      <c r="BB20" s="53">
        <v>0</v>
      </c>
      <c r="BC20" s="21">
        <v>0</v>
      </c>
      <c r="BD20" s="53">
        <v>0</v>
      </c>
      <c r="BE20" s="21">
        <v>0</v>
      </c>
      <c r="BF20" s="53">
        <f t="shared" si="12"/>
        <v>838965.24137931038</v>
      </c>
      <c r="BG20" s="23">
        <v>0</v>
      </c>
      <c r="BH20" s="23">
        <v>2</v>
      </c>
      <c r="BI20" s="24" t="s">
        <v>696</v>
      </c>
      <c r="BJ20" s="53">
        <v>0</v>
      </c>
      <c r="BK20" s="21">
        <v>0</v>
      </c>
      <c r="BL20" s="53">
        <v>0</v>
      </c>
      <c r="BM20" s="21">
        <v>0</v>
      </c>
      <c r="BN20" s="53">
        <f t="shared" si="13"/>
        <v>1016842.6120689656</v>
      </c>
      <c r="BO20" s="23">
        <v>0</v>
      </c>
      <c r="BP20" s="23">
        <v>6</v>
      </c>
      <c r="BQ20" s="24" t="s">
        <v>708</v>
      </c>
      <c r="BR20" s="21"/>
      <c r="BS20" s="21"/>
      <c r="BT20" s="21"/>
      <c r="BU20" s="21"/>
      <c r="BV20" s="20"/>
      <c r="BW20" s="54"/>
      <c r="BX20" s="23"/>
      <c r="BY20" s="24"/>
      <c r="BZ20" s="20"/>
      <c r="CA20" s="20"/>
      <c r="CB20" s="20"/>
      <c r="CC20" s="20"/>
      <c r="CD20" s="20"/>
      <c r="CE20" s="23"/>
      <c r="CF20" s="23"/>
      <c r="CG20" s="24"/>
      <c r="CH20" s="20"/>
      <c r="CI20" s="21"/>
      <c r="CJ20" s="20"/>
      <c r="CK20" s="21"/>
      <c r="CL20" s="21"/>
      <c r="CM20" s="54"/>
      <c r="CN20" s="23"/>
      <c r="CO20" s="24"/>
      <c r="CP20" s="20"/>
      <c r="CQ20" s="21"/>
      <c r="CR20" s="20"/>
      <c r="CS20" s="21"/>
      <c r="CT20" s="28"/>
      <c r="CU20" s="54"/>
      <c r="CV20" s="22"/>
      <c r="CW20" s="24"/>
      <c r="CX20" s="20"/>
      <c r="CY20" s="21"/>
      <c r="CZ20" s="21"/>
      <c r="DA20" s="21"/>
      <c r="DB20" s="20"/>
      <c r="DC20" s="23"/>
      <c r="DD20" s="23"/>
      <c r="DE20" s="24"/>
      <c r="DF20" s="20"/>
      <c r="DG20" s="20"/>
      <c r="DH20" s="21"/>
      <c r="DI20" s="20"/>
      <c r="DJ20" s="20"/>
      <c r="DK20" s="23"/>
      <c r="DL20" s="23"/>
      <c r="DM20" s="56"/>
      <c r="DN20" s="20"/>
      <c r="DO20" s="69"/>
      <c r="DP20" s="20"/>
      <c r="DQ20" s="69"/>
      <c r="DR20" s="70"/>
      <c r="DS20" s="23"/>
      <c r="DT20" s="23"/>
      <c r="DU20" s="24"/>
      <c r="DV20" s="21"/>
      <c r="DW20" s="21"/>
      <c r="DX20" s="21"/>
      <c r="DY20" s="21"/>
      <c r="DZ20" s="21"/>
      <c r="EA20" s="23"/>
      <c r="EB20" s="23"/>
      <c r="EC20" s="71"/>
    </row>
    <row r="21" spans="1:133" ht="39.950000000000003" customHeight="1" x14ac:dyDescent="0.25">
      <c r="A21" s="23" t="s">
        <v>512</v>
      </c>
      <c r="B21" s="24" t="s">
        <v>175</v>
      </c>
      <c r="C21" s="24" t="s">
        <v>667</v>
      </c>
      <c r="D21" s="24" t="s">
        <v>361</v>
      </c>
      <c r="E21" s="24" t="s">
        <v>294</v>
      </c>
      <c r="F21" s="23" t="s">
        <v>249</v>
      </c>
      <c r="G21" s="23" t="s">
        <v>166</v>
      </c>
      <c r="H21" s="23">
        <v>108</v>
      </c>
      <c r="I21" s="24" t="s">
        <v>237</v>
      </c>
      <c r="J21" s="75" t="s">
        <v>238</v>
      </c>
      <c r="K21" s="24" t="s">
        <v>363</v>
      </c>
      <c r="L21" s="24" t="s">
        <v>364</v>
      </c>
      <c r="M21" s="24" t="str">
        <f t="shared" si="0"/>
        <v>E.S.E. HOSPITAL SAN RAFAEL DE CAQUEZA</v>
      </c>
      <c r="N21" s="23">
        <v>2026</v>
      </c>
      <c r="O21" s="24" t="s">
        <v>368</v>
      </c>
      <c r="P21" s="23" t="s">
        <v>369</v>
      </c>
      <c r="Q21" s="76">
        <v>0</v>
      </c>
      <c r="R21" s="23" t="s">
        <v>370</v>
      </c>
      <c r="S21" s="53">
        <v>1013401530</v>
      </c>
      <c r="T21" s="24" t="s">
        <v>519</v>
      </c>
      <c r="U21" s="163" t="s">
        <v>520</v>
      </c>
      <c r="V21" s="53">
        <v>1013401530</v>
      </c>
      <c r="W21" s="164">
        <v>0</v>
      </c>
      <c r="X21" s="53" t="s">
        <v>369</v>
      </c>
      <c r="Y21" s="53" t="s">
        <v>369</v>
      </c>
      <c r="Z21" s="75" t="str">
        <f t="shared" si="1"/>
        <v xml:space="preserve">ENERO Y FEBRERO 2026: PARA ESTE PERIODO SE REALIZO LA GESTION DE 1 UNA EMERGENCIA
MARZO 2026: PARA ESTE PERIODO NO SE REALIZARON ACTIVIDADES
ABRIL 2026: PARA ESTE PERIODO SE REALIZO LA GESTION DE 1 UNA EMERGENCIA
</v>
      </c>
      <c r="AA21" s="24" t="s">
        <v>369</v>
      </c>
      <c r="AB21" s="24" t="s">
        <v>369</v>
      </c>
      <c r="AC21" s="24" t="s">
        <v>369</v>
      </c>
      <c r="AD21" s="24" t="s">
        <v>369</v>
      </c>
      <c r="AE21" s="24" t="s">
        <v>369</v>
      </c>
      <c r="AF21" s="24" t="s">
        <v>369</v>
      </c>
      <c r="AG21" s="24" t="s">
        <v>368</v>
      </c>
      <c r="AH21" s="20">
        <f t="shared" si="2"/>
        <v>8736220.0862068962</v>
      </c>
      <c r="AI21" s="20">
        <f t="shared" si="3"/>
        <v>0</v>
      </c>
      <c r="AJ21" s="20">
        <f t="shared" si="4"/>
        <v>8736220.0862068962</v>
      </c>
      <c r="AK21" s="20">
        <f t="shared" si="5"/>
        <v>0</v>
      </c>
      <c r="AL21" s="20">
        <f t="shared" si="6"/>
        <v>2096365.0862068967</v>
      </c>
      <c r="AM21" s="52">
        <f t="shared" si="7"/>
        <v>0.23996248555101354</v>
      </c>
      <c r="AN21" s="24" t="s">
        <v>519</v>
      </c>
      <c r="AO21" s="23">
        <v>40</v>
      </c>
      <c r="AP21" s="55">
        <f t="shared" si="8"/>
        <v>0</v>
      </c>
      <c r="AQ21" s="23">
        <f t="shared" si="9"/>
        <v>2</v>
      </c>
      <c r="AR21" s="52">
        <f t="shared" si="10"/>
        <v>0.05</v>
      </c>
      <c r="AS21" s="24" t="str">
        <f t="shared" si="11"/>
        <v xml:space="preserve">ENERO Y FEBRERO 2026: PARA ESTE PERIODO SE REALIZO LA GESTION DE 1 UNA EMERGENCIA
MARZO 2026: PARA ESTE PERIODO NO SE REALIZARON ACTIVIDADES
ABRIL 2026: PARA ESTE PERIODO SE REALIZO LA GESTION DE 1 UNA EMERGENCIA
</v>
      </c>
      <c r="AT21" s="53">
        <v>8736220.0862068962</v>
      </c>
      <c r="AU21" s="77">
        <v>0</v>
      </c>
      <c r="AV21" s="53">
        <v>8736220.0862068962</v>
      </c>
      <c r="AW21" s="77">
        <v>0</v>
      </c>
      <c r="AX21" s="53">
        <v>240557.2327586207</v>
      </c>
      <c r="AY21" s="54">
        <v>0</v>
      </c>
      <c r="AZ21" s="55">
        <v>1</v>
      </c>
      <c r="BA21" s="24" t="s">
        <v>522</v>
      </c>
      <c r="BB21" s="53">
        <v>0</v>
      </c>
      <c r="BC21" s="21">
        <v>0</v>
      </c>
      <c r="BD21" s="53">
        <v>0</v>
      </c>
      <c r="BE21" s="21">
        <v>0</v>
      </c>
      <c r="BF21" s="53">
        <f t="shared" si="12"/>
        <v>838965.24137931038</v>
      </c>
      <c r="BG21" s="23">
        <v>0</v>
      </c>
      <c r="BH21" s="55">
        <v>0</v>
      </c>
      <c r="BI21" s="24" t="s">
        <v>694</v>
      </c>
      <c r="BJ21" s="53">
        <v>0</v>
      </c>
      <c r="BK21" s="21">
        <v>0</v>
      </c>
      <c r="BL21" s="53">
        <v>0</v>
      </c>
      <c r="BM21" s="21">
        <v>0</v>
      </c>
      <c r="BN21" s="53">
        <f t="shared" si="13"/>
        <v>1016842.6120689656</v>
      </c>
      <c r="BO21" s="23">
        <v>0</v>
      </c>
      <c r="BP21" s="23">
        <v>1</v>
      </c>
      <c r="BQ21" s="24" t="s">
        <v>705</v>
      </c>
      <c r="BR21" s="21"/>
      <c r="BS21" s="21"/>
      <c r="BT21" s="21"/>
      <c r="BU21" s="21"/>
      <c r="BV21" s="20"/>
      <c r="BW21" s="54"/>
      <c r="BX21" s="23"/>
      <c r="BY21" s="24"/>
      <c r="BZ21" s="20"/>
      <c r="CA21" s="20"/>
      <c r="CB21" s="20"/>
      <c r="CC21" s="20"/>
      <c r="CD21" s="20"/>
      <c r="CE21" s="23"/>
      <c r="CF21" s="23"/>
      <c r="CG21" s="24"/>
      <c r="CH21" s="20"/>
      <c r="CI21" s="21"/>
      <c r="CJ21" s="20"/>
      <c r="CK21" s="21"/>
      <c r="CL21" s="21"/>
      <c r="CM21" s="54"/>
      <c r="CN21" s="23"/>
      <c r="CO21" s="24"/>
      <c r="CP21" s="20"/>
      <c r="CQ21" s="21"/>
      <c r="CR21" s="20"/>
      <c r="CS21" s="21"/>
      <c r="CT21" s="28"/>
      <c r="CU21" s="54"/>
      <c r="CV21" s="22"/>
      <c r="CW21" s="24"/>
      <c r="CX21" s="21"/>
      <c r="CY21" s="21"/>
      <c r="CZ21" s="21"/>
      <c r="DA21" s="21"/>
      <c r="DB21" s="20"/>
      <c r="DC21" s="23"/>
      <c r="DD21" s="23"/>
      <c r="DE21" s="24"/>
      <c r="DF21" s="20"/>
      <c r="DG21" s="20"/>
      <c r="DH21" s="21"/>
      <c r="DI21" s="20"/>
      <c r="DJ21" s="20"/>
      <c r="DK21" s="23"/>
      <c r="DL21" s="23"/>
      <c r="DM21" s="56"/>
      <c r="DN21" s="20"/>
      <c r="DO21" s="69"/>
      <c r="DP21" s="20"/>
      <c r="DQ21" s="69"/>
      <c r="DR21" s="70"/>
      <c r="DS21" s="23"/>
      <c r="DT21" s="23"/>
      <c r="DU21" s="56"/>
      <c r="DV21" s="21"/>
      <c r="DW21" s="21"/>
      <c r="DX21" s="21"/>
      <c r="DY21" s="21"/>
      <c r="DZ21" s="21"/>
      <c r="EA21" s="23"/>
      <c r="EB21" s="23"/>
      <c r="EC21" s="71"/>
    </row>
    <row r="22" spans="1:133" ht="39.950000000000003" customHeight="1" x14ac:dyDescent="0.25">
      <c r="A22" s="23" t="s">
        <v>512</v>
      </c>
      <c r="B22" s="24" t="s">
        <v>175</v>
      </c>
      <c r="C22" s="24" t="s">
        <v>295</v>
      </c>
      <c r="D22" s="24" t="s">
        <v>361</v>
      </c>
      <c r="E22" s="24" t="s">
        <v>295</v>
      </c>
      <c r="F22" s="23" t="s">
        <v>249</v>
      </c>
      <c r="G22" s="23" t="s">
        <v>167</v>
      </c>
      <c r="H22" s="23">
        <v>108</v>
      </c>
      <c r="I22" s="24" t="s">
        <v>237</v>
      </c>
      <c r="J22" s="75" t="s">
        <v>238</v>
      </c>
      <c r="K22" s="24" t="s">
        <v>363</v>
      </c>
      <c r="L22" s="24" t="s">
        <v>364</v>
      </c>
      <c r="M22" s="24" t="str">
        <f t="shared" si="0"/>
        <v>CENTRO DE SALUD DE CHOACHÍ</v>
      </c>
      <c r="N22" s="23">
        <v>2026</v>
      </c>
      <c r="O22" s="24" t="s">
        <v>368</v>
      </c>
      <c r="P22" s="23" t="s">
        <v>369</v>
      </c>
      <c r="Q22" s="76">
        <v>0</v>
      </c>
      <c r="R22" s="23" t="s">
        <v>370</v>
      </c>
      <c r="S22" s="53">
        <v>1013401530</v>
      </c>
      <c r="T22" s="24" t="s">
        <v>673</v>
      </c>
      <c r="U22" s="163" t="s">
        <v>520</v>
      </c>
      <c r="V22" s="53">
        <v>1013401530</v>
      </c>
      <c r="W22" s="164">
        <v>0</v>
      </c>
      <c r="X22" s="165" t="s">
        <v>674</v>
      </c>
      <c r="Y22" s="165" t="s">
        <v>675</v>
      </c>
      <c r="Z22" s="75" t="str">
        <f t="shared" si="1"/>
        <v xml:space="preserve">ENERO Y FEBRERO 2026: PARA ESTE PERIODO SE REALIZO LA GESTION DE 1 UNA EMERGENCIA
MARZO 2026: PARA ESTE PERIODO NO SE REALIZARON ACTIVIDADES
ABRIL 2026: PARA ESTE PERIODO SE REALIZO LA GESTION DE 1 UNA EMERGENCIA
</v>
      </c>
      <c r="AA22" s="24" t="s">
        <v>369</v>
      </c>
      <c r="AB22" s="24" t="s">
        <v>369</v>
      </c>
      <c r="AC22" s="24" t="s">
        <v>369</v>
      </c>
      <c r="AD22" s="24" t="s">
        <v>369</v>
      </c>
      <c r="AE22" s="24" t="s">
        <v>369</v>
      </c>
      <c r="AF22" s="24" t="s">
        <v>369</v>
      </c>
      <c r="AG22" s="24" t="s">
        <v>368</v>
      </c>
      <c r="AH22" s="20">
        <f t="shared" si="2"/>
        <v>8736220.0862068962</v>
      </c>
      <c r="AI22" s="20">
        <f t="shared" si="3"/>
        <v>0</v>
      </c>
      <c r="AJ22" s="20">
        <f t="shared" si="4"/>
        <v>8736220.0862068962</v>
      </c>
      <c r="AK22" s="20">
        <f t="shared" si="5"/>
        <v>0</v>
      </c>
      <c r="AL22" s="20">
        <f t="shared" si="6"/>
        <v>2096365.0862068967</v>
      </c>
      <c r="AM22" s="52">
        <f t="shared" si="7"/>
        <v>0.23996248555101354</v>
      </c>
      <c r="AN22" s="24" t="s">
        <v>519</v>
      </c>
      <c r="AO22" s="23">
        <v>35</v>
      </c>
      <c r="AP22" s="55">
        <f t="shared" si="8"/>
        <v>0</v>
      </c>
      <c r="AQ22" s="23">
        <f t="shared" si="9"/>
        <v>2</v>
      </c>
      <c r="AR22" s="52">
        <f t="shared" si="10"/>
        <v>5.7142857142857141E-2</v>
      </c>
      <c r="AS22" s="24" t="str">
        <f t="shared" si="11"/>
        <v xml:space="preserve">ENERO Y FEBRERO 2026: PARA ESTE PERIODO SE REALIZO LA GESTION DE 1 UNA EMERGENCIA
MARZO 2026: PARA ESTE PERIODO NO SE REALIZARON ACTIVIDADES
ABRIL 2026: PARA ESTE PERIODO SE REALIZO LA GESTION DE 1 UNA EMERGENCIA
</v>
      </c>
      <c r="AT22" s="53">
        <v>8736220.0862068962</v>
      </c>
      <c r="AU22" s="77">
        <v>0</v>
      </c>
      <c r="AV22" s="53">
        <v>8736220.0862068962</v>
      </c>
      <c r="AW22" s="77">
        <v>0</v>
      </c>
      <c r="AX22" s="53">
        <v>240557.2327586207</v>
      </c>
      <c r="AY22" s="54">
        <v>0</v>
      </c>
      <c r="AZ22" s="55">
        <v>1</v>
      </c>
      <c r="BA22" s="24" t="s">
        <v>522</v>
      </c>
      <c r="BB22" s="53">
        <v>0</v>
      </c>
      <c r="BC22" s="21">
        <v>0</v>
      </c>
      <c r="BD22" s="53">
        <v>0</v>
      </c>
      <c r="BE22" s="21">
        <v>0</v>
      </c>
      <c r="BF22" s="53">
        <f t="shared" si="12"/>
        <v>838965.24137931038</v>
      </c>
      <c r="BG22" s="23">
        <v>0</v>
      </c>
      <c r="BH22" s="55">
        <v>0</v>
      </c>
      <c r="BI22" s="24" t="s">
        <v>694</v>
      </c>
      <c r="BJ22" s="53">
        <v>0</v>
      </c>
      <c r="BK22" s="21">
        <v>0</v>
      </c>
      <c r="BL22" s="53">
        <v>0</v>
      </c>
      <c r="BM22" s="21">
        <v>0</v>
      </c>
      <c r="BN22" s="53">
        <f t="shared" si="13"/>
        <v>1016842.6120689656</v>
      </c>
      <c r="BO22" s="23">
        <v>0</v>
      </c>
      <c r="BP22" s="23">
        <v>1</v>
      </c>
      <c r="BQ22" s="24" t="s">
        <v>705</v>
      </c>
      <c r="BR22" s="21"/>
      <c r="BS22" s="21"/>
      <c r="BT22" s="21"/>
      <c r="BU22" s="21"/>
      <c r="BV22" s="20"/>
      <c r="BW22" s="54"/>
      <c r="BX22" s="23"/>
      <c r="BY22" s="24"/>
      <c r="BZ22" s="20"/>
      <c r="CA22" s="20"/>
      <c r="CB22" s="20"/>
      <c r="CC22" s="20"/>
      <c r="CD22" s="20"/>
      <c r="CE22" s="23"/>
      <c r="CF22" s="23"/>
      <c r="CG22" s="24"/>
      <c r="CH22" s="20"/>
      <c r="CI22" s="21"/>
      <c r="CJ22" s="20"/>
      <c r="CK22" s="21"/>
      <c r="CL22" s="21"/>
      <c r="CM22" s="54"/>
      <c r="CN22" s="23"/>
      <c r="CO22" s="24"/>
      <c r="CP22" s="20"/>
      <c r="CQ22" s="21"/>
      <c r="CR22" s="20"/>
      <c r="CS22" s="21"/>
      <c r="CT22" s="28"/>
      <c r="CU22" s="54"/>
      <c r="CV22" s="22"/>
      <c r="CW22" s="24"/>
      <c r="CX22" s="21"/>
      <c r="CY22" s="21"/>
      <c r="CZ22" s="21"/>
      <c r="DA22" s="21"/>
      <c r="DB22" s="20"/>
      <c r="DC22" s="23"/>
      <c r="DD22" s="23"/>
      <c r="DE22" s="24"/>
      <c r="DF22" s="20"/>
      <c r="DG22" s="20"/>
      <c r="DH22" s="21"/>
      <c r="DI22" s="20"/>
      <c r="DJ22" s="20"/>
      <c r="DK22" s="23"/>
      <c r="DL22" s="23"/>
      <c r="DM22" s="56"/>
      <c r="DN22" s="20"/>
      <c r="DO22" s="69"/>
      <c r="DP22" s="20"/>
      <c r="DQ22" s="69"/>
      <c r="DR22" s="70"/>
      <c r="DS22" s="23"/>
      <c r="DT22" s="23"/>
      <c r="DU22" s="56"/>
      <c r="DV22" s="21"/>
      <c r="DW22" s="21"/>
      <c r="DX22" s="21"/>
      <c r="DY22" s="21"/>
      <c r="DZ22" s="21"/>
      <c r="EA22" s="23"/>
      <c r="EB22" s="23"/>
      <c r="EC22" s="71"/>
    </row>
    <row r="23" spans="1:133" ht="39.950000000000003" customHeight="1" x14ac:dyDescent="0.25">
      <c r="A23" s="23" t="s">
        <v>504</v>
      </c>
      <c r="B23" s="24" t="s">
        <v>119</v>
      </c>
      <c r="C23" s="24" t="s">
        <v>371</v>
      </c>
      <c r="D23" s="24" t="s">
        <v>380</v>
      </c>
      <c r="E23" s="24" t="s">
        <v>371</v>
      </c>
      <c r="F23" s="23" t="s">
        <v>239</v>
      </c>
      <c r="G23" s="23" t="s">
        <v>113</v>
      </c>
      <c r="H23" s="23">
        <v>108</v>
      </c>
      <c r="I23" s="24" t="s">
        <v>237</v>
      </c>
      <c r="J23" s="75" t="s">
        <v>238</v>
      </c>
      <c r="K23" s="24" t="s">
        <v>363</v>
      </c>
      <c r="L23" s="24" t="s">
        <v>364</v>
      </c>
      <c r="M23" s="24" t="str">
        <f t="shared" si="0"/>
        <v>HOSPITAL SAN MARTIN DE PORRES DE CHOCONTÁ</v>
      </c>
      <c r="N23" s="23">
        <v>2026</v>
      </c>
      <c r="O23" s="24" t="s">
        <v>368</v>
      </c>
      <c r="P23" s="23" t="s">
        <v>369</v>
      </c>
      <c r="Q23" s="76">
        <v>0</v>
      </c>
      <c r="R23" s="23" t="s">
        <v>370</v>
      </c>
      <c r="S23" s="53">
        <v>1013401530</v>
      </c>
      <c r="T23" s="24" t="s">
        <v>673</v>
      </c>
      <c r="U23" s="163" t="s">
        <v>520</v>
      </c>
      <c r="V23" s="53">
        <v>1013401530</v>
      </c>
      <c r="W23" s="164">
        <v>0</v>
      </c>
      <c r="X23" s="165" t="s">
        <v>674</v>
      </c>
      <c r="Y23" s="165" t="s">
        <v>675</v>
      </c>
      <c r="Z23" s="75" t="str">
        <f t="shared" si="1"/>
        <v xml:space="preserve">ENERO Y FEBRERO 2026: PARA ESTE PERIODO SE REALIZO LA GESTION DE 15 UNA EMERGENCIA
MARZO 2026: PARA ESTE PERIODO NO SE REALIZARON ACTIVIDADES
ABRIL 2026: PARA ESTE PERIODO SE REALIZO LA GESTION DE 6 UNA EMERGENCIA
</v>
      </c>
      <c r="AA23" s="24" t="s">
        <v>369</v>
      </c>
      <c r="AB23" s="24" t="s">
        <v>369</v>
      </c>
      <c r="AC23" s="24" t="s">
        <v>369</v>
      </c>
      <c r="AD23" s="24" t="s">
        <v>369</v>
      </c>
      <c r="AE23" s="24" t="s">
        <v>369</v>
      </c>
      <c r="AF23" s="24" t="s">
        <v>369</v>
      </c>
      <c r="AG23" s="24" t="s">
        <v>368</v>
      </c>
      <c r="AH23" s="20">
        <f t="shared" si="2"/>
        <v>8736220.0862068962</v>
      </c>
      <c r="AI23" s="20">
        <f t="shared" si="3"/>
        <v>0</v>
      </c>
      <c r="AJ23" s="20">
        <f t="shared" si="4"/>
        <v>8736220.0862068962</v>
      </c>
      <c r="AK23" s="20">
        <f t="shared" si="5"/>
        <v>0</v>
      </c>
      <c r="AL23" s="20">
        <f t="shared" si="6"/>
        <v>2096365.0862068967</v>
      </c>
      <c r="AM23" s="52">
        <f t="shared" si="7"/>
        <v>0.23996248555101354</v>
      </c>
      <c r="AN23" s="24" t="s">
        <v>519</v>
      </c>
      <c r="AO23" s="23">
        <v>400</v>
      </c>
      <c r="AP23" s="55">
        <f t="shared" si="8"/>
        <v>0</v>
      </c>
      <c r="AQ23" s="23">
        <f t="shared" si="9"/>
        <v>21</v>
      </c>
      <c r="AR23" s="52">
        <f t="shared" si="10"/>
        <v>5.2499999999999998E-2</v>
      </c>
      <c r="AS23" s="24" t="str">
        <f t="shared" si="11"/>
        <v xml:space="preserve">ENERO Y FEBRERO 2026: PARA ESTE PERIODO SE REALIZO LA GESTION DE 15 UNA EMERGENCIA
MARZO 2026: PARA ESTE PERIODO NO SE REALIZARON ACTIVIDADES
ABRIL 2026: PARA ESTE PERIODO SE REALIZO LA GESTION DE 6 UNA EMERGENCIA
</v>
      </c>
      <c r="AT23" s="53">
        <v>8736220.0862068962</v>
      </c>
      <c r="AU23" s="77">
        <v>0</v>
      </c>
      <c r="AV23" s="53">
        <v>8736220.0862068962</v>
      </c>
      <c r="AW23" s="77">
        <v>0</v>
      </c>
      <c r="AX23" s="53">
        <v>240557.2327586207</v>
      </c>
      <c r="AY23" s="54">
        <v>0</v>
      </c>
      <c r="AZ23" s="54">
        <v>15</v>
      </c>
      <c r="BA23" s="24" t="s">
        <v>680</v>
      </c>
      <c r="BB23" s="53">
        <v>0</v>
      </c>
      <c r="BC23" s="21">
        <v>0</v>
      </c>
      <c r="BD23" s="53">
        <v>0</v>
      </c>
      <c r="BE23" s="21">
        <v>0</v>
      </c>
      <c r="BF23" s="53">
        <f t="shared" si="12"/>
        <v>838965.24137931038</v>
      </c>
      <c r="BG23" s="23">
        <v>0</v>
      </c>
      <c r="BH23" s="55">
        <v>0</v>
      </c>
      <c r="BI23" s="24" t="s">
        <v>694</v>
      </c>
      <c r="BJ23" s="53">
        <v>0</v>
      </c>
      <c r="BK23" s="21">
        <v>0</v>
      </c>
      <c r="BL23" s="53">
        <v>0</v>
      </c>
      <c r="BM23" s="21">
        <v>0</v>
      </c>
      <c r="BN23" s="53">
        <f t="shared" si="13"/>
        <v>1016842.6120689656</v>
      </c>
      <c r="BO23" s="23">
        <v>0</v>
      </c>
      <c r="BP23" s="23">
        <v>6</v>
      </c>
      <c r="BQ23" s="24" t="s">
        <v>708</v>
      </c>
      <c r="BR23" s="21"/>
      <c r="BS23" s="21"/>
      <c r="BT23" s="21"/>
      <c r="BU23" s="21"/>
      <c r="BV23" s="20"/>
      <c r="BW23" s="54"/>
      <c r="BX23" s="23"/>
      <c r="BY23" s="24"/>
      <c r="BZ23" s="20"/>
      <c r="CA23" s="20"/>
      <c r="CB23" s="20"/>
      <c r="CC23" s="20"/>
      <c r="CD23" s="20"/>
      <c r="CE23" s="23"/>
      <c r="CF23" s="23"/>
      <c r="CG23" s="24"/>
      <c r="CH23" s="20"/>
      <c r="CI23" s="21"/>
      <c r="CJ23" s="20"/>
      <c r="CK23" s="21"/>
      <c r="CL23" s="21"/>
      <c r="CM23" s="54"/>
      <c r="CN23" s="23"/>
      <c r="CO23" s="24"/>
      <c r="CP23" s="20"/>
      <c r="CQ23" s="21"/>
      <c r="CR23" s="20"/>
      <c r="CS23" s="21"/>
      <c r="CT23" s="28"/>
      <c r="CU23" s="54"/>
      <c r="CV23" s="22"/>
      <c r="CW23" s="24"/>
      <c r="CX23" s="21"/>
      <c r="CY23" s="21"/>
      <c r="CZ23" s="21"/>
      <c r="DA23" s="21"/>
      <c r="DB23" s="20"/>
      <c r="DC23" s="23"/>
      <c r="DD23" s="23"/>
      <c r="DE23" s="24"/>
      <c r="DF23" s="20"/>
      <c r="DG23" s="20"/>
      <c r="DH23" s="21"/>
      <c r="DI23" s="20"/>
      <c r="DJ23" s="20"/>
      <c r="DK23" s="23"/>
      <c r="DL23" s="23"/>
      <c r="DM23" s="56"/>
      <c r="DN23" s="20"/>
      <c r="DO23" s="68"/>
      <c r="DP23" s="20"/>
      <c r="DQ23" s="68"/>
      <c r="DR23" s="70"/>
      <c r="DS23" s="23"/>
      <c r="DT23" s="23"/>
      <c r="DU23" s="56"/>
      <c r="DV23" s="21"/>
      <c r="DW23" s="21"/>
      <c r="DX23" s="21"/>
      <c r="DY23" s="21"/>
      <c r="DZ23" s="20"/>
      <c r="EA23" s="23"/>
      <c r="EB23" s="23"/>
      <c r="EC23" s="86"/>
    </row>
    <row r="24" spans="1:133" ht="39.950000000000003" customHeight="1" x14ac:dyDescent="0.25">
      <c r="A24" s="23" t="s">
        <v>509</v>
      </c>
      <c r="B24" s="24" t="s">
        <v>109</v>
      </c>
      <c r="C24" s="24" t="s">
        <v>312</v>
      </c>
      <c r="D24" s="24" t="s">
        <v>361</v>
      </c>
      <c r="E24" s="24" t="s">
        <v>312</v>
      </c>
      <c r="F24" s="23" t="s">
        <v>249</v>
      </c>
      <c r="G24" s="23" t="s">
        <v>187</v>
      </c>
      <c r="H24" s="23">
        <v>108</v>
      </c>
      <c r="I24" s="24" t="s">
        <v>237</v>
      </c>
      <c r="J24" s="75" t="s">
        <v>238</v>
      </c>
      <c r="K24" s="24" t="s">
        <v>363</v>
      </c>
      <c r="L24" s="24" t="s">
        <v>364</v>
      </c>
      <c r="M24" s="24" t="str">
        <f t="shared" si="0"/>
        <v>CENTRO DE SALUD COGUA</v>
      </c>
      <c r="N24" s="23">
        <v>2026</v>
      </c>
      <c r="O24" s="24" t="s">
        <v>368</v>
      </c>
      <c r="P24" s="23" t="s">
        <v>369</v>
      </c>
      <c r="Q24" s="76">
        <v>0</v>
      </c>
      <c r="R24" s="23" t="s">
        <v>370</v>
      </c>
      <c r="S24" s="53">
        <v>1013401530</v>
      </c>
      <c r="T24" s="24" t="s">
        <v>673</v>
      </c>
      <c r="U24" s="163" t="s">
        <v>520</v>
      </c>
      <c r="V24" s="53">
        <v>1013401530</v>
      </c>
      <c r="W24" s="164">
        <v>0</v>
      </c>
      <c r="X24" s="165" t="s">
        <v>674</v>
      </c>
      <c r="Y24" s="165" t="s">
        <v>675</v>
      </c>
      <c r="Z24" s="75" t="str">
        <f t="shared" si="1"/>
        <v xml:space="preserve">ENERO Y FEBRERO 2026: PARA ESTE PERIODO NO SE REALIZARON ACTIVIDADES
MARZO 2026: PARA ESTE PERIODO SE REALIZO LA GESTION DE 1 UNA EMERGENCIA
ABRIL 2026: PARA ESTE PERIODO NO SE REALIZARON ACTIVIDADES
</v>
      </c>
      <c r="AA24" s="24" t="s">
        <v>369</v>
      </c>
      <c r="AB24" s="24" t="s">
        <v>369</v>
      </c>
      <c r="AC24" s="24" t="s">
        <v>369</v>
      </c>
      <c r="AD24" s="24" t="s">
        <v>369</v>
      </c>
      <c r="AE24" s="24" t="s">
        <v>369</v>
      </c>
      <c r="AF24" s="24" t="s">
        <v>369</v>
      </c>
      <c r="AG24" s="24" t="s">
        <v>368</v>
      </c>
      <c r="AH24" s="20">
        <f t="shared" si="2"/>
        <v>8736220.0862068962</v>
      </c>
      <c r="AI24" s="20">
        <f t="shared" si="3"/>
        <v>0</v>
      </c>
      <c r="AJ24" s="20">
        <f t="shared" si="4"/>
        <v>8736220.0862068962</v>
      </c>
      <c r="AK24" s="20">
        <f t="shared" si="5"/>
        <v>0</v>
      </c>
      <c r="AL24" s="20">
        <f t="shared" si="6"/>
        <v>2096365.0862068967</v>
      </c>
      <c r="AM24" s="52">
        <f t="shared" si="7"/>
        <v>0.23996248555101354</v>
      </c>
      <c r="AN24" s="24" t="s">
        <v>519</v>
      </c>
      <c r="AO24" s="23">
        <v>15</v>
      </c>
      <c r="AP24" s="55">
        <f t="shared" si="8"/>
        <v>0</v>
      </c>
      <c r="AQ24" s="23">
        <f t="shared" si="9"/>
        <v>1</v>
      </c>
      <c r="AR24" s="52">
        <f t="shared" si="10"/>
        <v>6.6666666666666666E-2</v>
      </c>
      <c r="AS24" s="24" t="str">
        <f t="shared" si="11"/>
        <v xml:space="preserve">ENERO Y FEBRERO 2026: PARA ESTE PERIODO NO SE REALIZARON ACTIVIDADES
MARZO 2026: PARA ESTE PERIODO SE REALIZO LA GESTION DE 1 UNA EMERGENCIA
ABRIL 2026: PARA ESTE PERIODO NO SE REALIZARON ACTIVIDADES
</v>
      </c>
      <c r="AT24" s="53">
        <v>8736220.0862068962</v>
      </c>
      <c r="AU24" s="77">
        <v>0</v>
      </c>
      <c r="AV24" s="53">
        <v>8736220.0862068962</v>
      </c>
      <c r="AW24" s="77">
        <v>0</v>
      </c>
      <c r="AX24" s="53">
        <v>240557.2327586207</v>
      </c>
      <c r="AY24" s="54">
        <v>0</v>
      </c>
      <c r="AZ24" s="55">
        <v>0</v>
      </c>
      <c r="BA24" s="24" t="s">
        <v>521</v>
      </c>
      <c r="BB24" s="53">
        <v>0</v>
      </c>
      <c r="BC24" s="21">
        <v>0</v>
      </c>
      <c r="BD24" s="53">
        <v>0</v>
      </c>
      <c r="BE24" s="21">
        <v>0</v>
      </c>
      <c r="BF24" s="53">
        <f t="shared" si="12"/>
        <v>838965.24137931038</v>
      </c>
      <c r="BG24" s="23">
        <v>0</v>
      </c>
      <c r="BH24" s="23">
        <v>1</v>
      </c>
      <c r="BI24" s="24" t="s">
        <v>695</v>
      </c>
      <c r="BJ24" s="53">
        <v>0</v>
      </c>
      <c r="BK24" s="21">
        <v>0</v>
      </c>
      <c r="BL24" s="53">
        <v>0</v>
      </c>
      <c r="BM24" s="21">
        <v>0</v>
      </c>
      <c r="BN24" s="53">
        <f t="shared" si="13"/>
        <v>1016842.6120689656</v>
      </c>
      <c r="BO24" s="54">
        <v>0</v>
      </c>
      <c r="BP24" s="55">
        <v>0</v>
      </c>
      <c r="BQ24" s="24" t="s">
        <v>726</v>
      </c>
      <c r="BR24" s="21"/>
      <c r="BS24" s="21"/>
      <c r="BT24" s="21"/>
      <c r="BU24" s="21"/>
      <c r="BV24" s="20"/>
      <c r="BW24" s="54"/>
      <c r="BX24" s="23"/>
      <c r="BY24" s="24"/>
      <c r="BZ24" s="20"/>
      <c r="CA24" s="20"/>
      <c r="CB24" s="20"/>
      <c r="CC24" s="20"/>
      <c r="CD24" s="20"/>
      <c r="CE24" s="23"/>
      <c r="CF24" s="23"/>
      <c r="CG24" s="24"/>
      <c r="CH24" s="20"/>
      <c r="CI24" s="21"/>
      <c r="CJ24" s="20"/>
      <c r="CK24" s="21"/>
      <c r="CL24" s="21"/>
      <c r="CM24" s="54"/>
      <c r="CN24" s="23"/>
      <c r="CO24" s="24"/>
      <c r="CP24" s="20"/>
      <c r="CQ24" s="21"/>
      <c r="CR24" s="20"/>
      <c r="CS24" s="21"/>
      <c r="CT24" s="28"/>
      <c r="CU24" s="54"/>
      <c r="CV24" s="22"/>
      <c r="CW24" s="24"/>
      <c r="CX24" s="20"/>
      <c r="CY24" s="21"/>
      <c r="CZ24" s="21"/>
      <c r="DA24" s="21"/>
      <c r="DB24" s="20"/>
      <c r="DC24" s="23"/>
      <c r="DD24" s="23"/>
      <c r="DE24" s="24"/>
      <c r="DF24" s="20"/>
      <c r="DG24" s="20"/>
      <c r="DH24" s="21"/>
      <c r="DI24" s="20"/>
      <c r="DJ24" s="20"/>
      <c r="DK24" s="23"/>
      <c r="DL24" s="23"/>
      <c r="DM24" s="56"/>
      <c r="DN24" s="20"/>
      <c r="DO24" s="69"/>
      <c r="DP24" s="20"/>
      <c r="DQ24" s="69"/>
      <c r="DR24" s="70"/>
      <c r="DS24" s="23"/>
      <c r="DT24" s="23"/>
      <c r="DU24" s="24"/>
      <c r="DV24" s="21"/>
      <c r="DW24" s="21"/>
      <c r="DX24" s="21"/>
      <c r="DY24" s="21"/>
      <c r="DZ24" s="21"/>
      <c r="EA24" s="23"/>
      <c r="EB24" s="23"/>
      <c r="EC24" s="73"/>
    </row>
    <row r="25" spans="1:133" ht="39.950000000000003" customHeight="1" x14ac:dyDescent="0.25">
      <c r="A25" s="23" t="s">
        <v>514</v>
      </c>
      <c r="B25" s="74" t="s">
        <v>235</v>
      </c>
      <c r="C25" s="24" t="s">
        <v>318</v>
      </c>
      <c r="D25" s="24" t="s">
        <v>361</v>
      </c>
      <c r="E25" s="24" t="s">
        <v>318</v>
      </c>
      <c r="F25" s="23" t="s">
        <v>249</v>
      </c>
      <c r="G25" s="23" t="s">
        <v>194</v>
      </c>
      <c r="H25" s="23">
        <v>108</v>
      </c>
      <c r="I25" s="24" t="s">
        <v>237</v>
      </c>
      <c r="J25" s="75" t="s">
        <v>238</v>
      </c>
      <c r="K25" s="24" t="s">
        <v>363</v>
      </c>
      <c r="L25" s="24" t="s">
        <v>364</v>
      </c>
      <c r="M25" s="24" t="str">
        <f t="shared" si="0"/>
        <v>CENTRO DE SALUD COTA</v>
      </c>
      <c r="N25" s="23">
        <v>2026</v>
      </c>
      <c r="O25" s="24" t="s">
        <v>368</v>
      </c>
      <c r="P25" s="23" t="s">
        <v>369</v>
      </c>
      <c r="Q25" s="76">
        <v>0</v>
      </c>
      <c r="R25" s="23" t="s">
        <v>370</v>
      </c>
      <c r="S25" s="53">
        <v>1013401530</v>
      </c>
      <c r="T25" s="24" t="s">
        <v>673</v>
      </c>
      <c r="U25" s="163" t="s">
        <v>520</v>
      </c>
      <c r="V25" s="53">
        <v>1013401530</v>
      </c>
      <c r="W25" s="164">
        <v>0</v>
      </c>
      <c r="X25" s="165" t="s">
        <v>674</v>
      </c>
      <c r="Y25" s="165" t="s">
        <v>675</v>
      </c>
      <c r="Z25" s="75" t="str">
        <f t="shared" si="1"/>
        <v xml:space="preserve">ENERO Y FEBRERO 2026: PARA ESTE PERIODO SE REALIZO LA GESTION DE 3 UNA EMERGENCIA
MARZO 2026: PARA ESTE PERIODO SE REALIZO LA GESTION DE 1 UNA EMERGENCIA
ABRIL 2026: PARA ESTE PERIODO SE REALIZO LA GESTION DE 7 UNA EMERGENCIA
</v>
      </c>
      <c r="AA25" s="24" t="s">
        <v>369</v>
      </c>
      <c r="AB25" s="24" t="s">
        <v>369</v>
      </c>
      <c r="AC25" s="24" t="s">
        <v>369</v>
      </c>
      <c r="AD25" s="24" t="s">
        <v>369</v>
      </c>
      <c r="AE25" s="24" t="s">
        <v>369</v>
      </c>
      <c r="AF25" s="24" t="s">
        <v>369</v>
      </c>
      <c r="AG25" s="24" t="s">
        <v>368</v>
      </c>
      <c r="AH25" s="20">
        <f t="shared" si="2"/>
        <v>8736220.0862068962</v>
      </c>
      <c r="AI25" s="20">
        <f t="shared" si="3"/>
        <v>0</v>
      </c>
      <c r="AJ25" s="20">
        <f t="shared" si="4"/>
        <v>8736220.0862068962</v>
      </c>
      <c r="AK25" s="20">
        <f t="shared" si="5"/>
        <v>0</v>
      </c>
      <c r="AL25" s="20">
        <f t="shared" si="6"/>
        <v>2096365.0862068967</v>
      </c>
      <c r="AM25" s="52">
        <f t="shared" si="7"/>
        <v>0.23996248555101354</v>
      </c>
      <c r="AN25" s="24" t="s">
        <v>519</v>
      </c>
      <c r="AO25" s="23">
        <v>60</v>
      </c>
      <c r="AP25" s="55">
        <f t="shared" si="8"/>
        <v>0</v>
      </c>
      <c r="AQ25" s="23">
        <f t="shared" si="9"/>
        <v>11</v>
      </c>
      <c r="AR25" s="52">
        <f t="shared" si="10"/>
        <v>0.18333333333333332</v>
      </c>
      <c r="AS25" s="24" t="str">
        <f t="shared" si="11"/>
        <v xml:space="preserve">ENERO Y FEBRERO 2026: PARA ESTE PERIODO SE REALIZO LA GESTION DE 3 UNA EMERGENCIA
MARZO 2026: PARA ESTE PERIODO SE REALIZO LA GESTION DE 1 UNA EMERGENCIA
ABRIL 2026: PARA ESTE PERIODO SE REALIZO LA GESTION DE 7 UNA EMERGENCIA
</v>
      </c>
      <c r="AT25" s="53">
        <v>8736220.0862068962</v>
      </c>
      <c r="AU25" s="77">
        <v>0</v>
      </c>
      <c r="AV25" s="53">
        <v>8736220.0862068962</v>
      </c>
      <c r="AW25" s="77">
        <v>0</v>
      </c>
      <c r="AX25" s="53">
        <v>240557.2327586207</v>
      </c>
      <c r="AY25" s="54">
        <v>0</v>
      </c>
      <c r="AZ25" s="55">
        <v>3</v>
      </c>
      <c r="BA25" s="24" t="s">
        <v>677</v>
      </c>
      <c r="BB25" s="53">
        <v>0</v>
      </c>
      <c r="BC25" s="21">
        <v>0</v>
      </c>
      <c r="BD25" s="53">
        <v>0</v>
      </c>
      <c r="BE25" s="21">
        <v>0</v>
      </c>
      <c r="BF25" s="53">
        <f t="shared" si="12"/>
        <v>838965.24137931038</v>
      </c>
      <c r="BG25" s="23">
        <v>0</v>
      </c>
      <c r="BH25" s="23">
        <v>1</v>
      </c>
      <c r="BI25" s="24" t="s">
        <v>695</v>
      </c>
      <c r="BJ25" s="53">
        <v>0</v>
      </c>
      <c r="BK25" s="21">
        <v>0</v>
      </c>
      <c r="BL25" s="53">
        <v>0</v>
      </c>
      <c r="BM25" s="21">
        <v>0</v>
      </c>
      <c r="BN25" s="53">
        <f t="shared" si="13"/>
        <v>1016842.6120689656</v>
      </c>
      <c r="BO25" s="23">
        <v>0</v>
      </c>
      <c r="BP25" s="23">
        <v>7</v>
      </c>
      <c r="BQ25" s="24" t="s">
        <v>710</v>
      </c>
      <c r="BR25" s="21"/>
      <c r="BS25" s="21"/>
      <c r="BT25" s="21"/>
      <c r="BU25" s="21"/>
      <c r="BV25" s="20"/>
      <c r="BW25" s="54"/>
      <c r="BX25" s="23"/>
      <c r="BY25" s="24"/>
      <c r="BZ25" s="20"/>
      <c r="CA25" s="20"/>
      <c r="CB25" s="20"/>
      <c r="CC25" s="20"/>
      <c r="CD25" s="20"/>
      <c r="CE25" s="23"/>
      <c r="CF25" s="23"/>
      <c r="CG25" s="24"/>
      <c r="CH25" s="20"/>
      <c r="CI25" s="21"/>
      <c r="CJ25" s="20"/>
      <c r="CK25" s="21"/>
      <c r="CL25" s="21"/>
      <c r="CM25" s="54"/>
      <c r="CN25" s="23"/>
      <c r="CO25" s="24"/>
      <c r="CP25" s="20"/>
      <c r="CQ25" s="21"/>
      <c r="CR25" s="20"/>
      <c r="CS25" s="21"/>
      <c r="CT25" s="28"/>
      <c r="CU25" s="54"/>
      <c r="CV25" s="22"/>
      <c r="CW25" s="24"/>
      <c r="CX25" s="21"/>
      <c r="CY25" s="21"/>
      <c r="CZ25" s="21"/>
      <c r="DA25" s="21"/>
      <c r="DB25" s="20"/>
      <c r="DC25" s="23"/>
      <c r="DD25" s="23"/>
      <c r="DE25" s="24"/>
      <c r="DF25" s="20"/>
      <c r="DG25" s="20"/>
      <c r="DH25" s="21"/>
      <c r="DI25" s="20"/>
      <c r="DJ25" s="20"/>
      <c r="DK25" s="23"/>
      <c r="DL25" s="23"/>
      <c r="DM25" s="56"/>
      <c r="DN25" s="20"/>
      <c r="DO25" s="69"/>
      <c r="DP25" s="20"/>
      <c r="DQ25" s="69"/>
      <c r="DR25" s="70"/>
      <c r="DS25" s="23"/>
      <c r="DT25" s="23"/>
      <c r="DU25" s="24"/>
      <c r="DV25" s="21"/>
      <c r="DW25" s="21"/>
      <c r="DX25" s="21"/>
      <c r="DY25" s="21"/>
      <c r="DZ25" s="21"/>
      <c r="EA25" s="23"/>
      <c r="EB25" s="23"/>
      <c r="EC25" s="73"/>
    </row>
    <row r="26" spans="1:133" ht="39.950000000000003" customHeight="1" x14ac:dyDescent="0.25">
      <c r="A26" s="23" t="s">
        <v>518</v>
      </c>
      <c r="B26" s="24" t="s">
        <v>234</v>
      </c>
      <c r="C26" s="24" t="s">
        <v>351</v>
      </c>
      <c r="D26" s="24" t="s">
        <v>360</v>
      </c>
      <c r="E26" s="24" t="s">
        <v>351</v>
      </c>
      <c r="F26" s="23" t="s">
        <v>249</v>
      </c>
      <c r="G26" s="23" t="s">
        <v>226</v>
      </c>
      <c r="H26" s="23">
        <v>108</v>
      </c>
      <c r="I26" s="24" t="s">
        <v>237</v>
      </c>
      <c r="J26" s="75" t="s">
        <v>238</v>
      </c>
      <c r="K26" s="24" t="s">
        <v>363</v>
      </c>
      <c r="L26" s="24" t="s">
        <v>364</v>
      </c>
      <c r="M26" s="24" t="str">
        <f t="shared" si="0"/>
        <v>CENTRO DE SALUD CUCUNUBÁ</v>
      </c>
      <c r="N26" s="23">
        <v>2026</v>
      </c>
      <c r="O26" s="24" t="s">
        <v>368</v>
      </c>
      <c r="P26" s="23" t="s">
        <v>369</v>
      </c>
      <c r="Q26" s="76">
        <v>0</v>
      </c>
      <c r="R26" s="23" t="s">
        <v>370</v>
      </c>
      <c r="S26" s="53">
        <v>1013401530</v>
      </c>
      <c r="T26" s="24" t="s">
        <v>673</v>
      </c>
      <c r="U26" s="163" t="s">
        <v>520</v>
      </c>
      <c r="V26" s="53">
        <v>1013401530</v>
      </c>
      <c r="W26" s="164">
        <v>0</v>
      </c>
      <c r="X26" s="165" t="s">
        <v>674</v>
      </c>
      <c r="Y26" s="165" t="s">
        <v>675</v>
      </c>
      <c r="Z26" s="75" t="str">
        <f t="shared" si="1"/>
        <v xml:space="preserve">ENERO Y FEBRERO 2026: PARA ESTE PERIODO NO SE REALIZARON ACTIVIDADES
MARZO 2026: PARA ESTE PERIODO NO SE REALIZARON ACTIVIDADES
ABRIL 2026: PARA ESTE PERIODO NO SE REALIZARON ACTIVIDADES
</v>
      </c>
      <c r="AA26" s="24" t="s">
        <v>369</v>
      </c>
      <c r="AB26" s="24" t="s">
        <v>369</v>
      </c>
      <c r="AC26" s="24" t="s">
        <v>369</v>
      </c>
      <c r="AD26" s="24" t="s">
        <v>369</v>
      </c>
      <c r="AE26" s="24" t="s">
        <v>369</v>
      </c>
      <c r="AF26" s="24" t="s">
        <v>369</v>
      </c>
      <c r="AG26" s="24" t="s">
        <v>368</v>
      </c>
      <c r="AH26" s="20">
        <f t="shared" si="2"/>
        <v>8736220.0862068962</v>
      </c>
      <c r="AI26" s="20">
        <f t="shared" si="3"/>
        <v>0</v>
      </c>
      <c r="AJ26" s="20">
        <f t="shared" si="4"/>
        <v>8736220.0862068962</v>
      </c>
      <c r="AK26" s="20">
        <f t="shared" si="5"/>
        <v>0</v>
      </c>
      <c r="AL26" s="20">
        <f t="shared" si="6"/>
        <v>2096365.0862068967</v>
      </c>
      <c r="AM26" s="52">
        <f t="shared" si="7"/>
        <v>0.23996248555101354</v>
      </c>
      <c r="AN26" s="24" t="s">
        <v>519</v>
      </c>
      <c r="AO26" s="23">
        <v>10</v>
      </c>
      <c r="AP26" s="55">
        <f t="shared" si="8"/>
        <v>0</v>
      </c>
      <c r="AQ26" s="23">
        <f t="shared" si="9"/>
        <v>0</v>
      </c>
      <c r="AR26" s="52">
        <f t="shared" si="10"/>
        <v>0</v>
      </c>
      <c r="AS26" s="24" t="str">
        <f t="shared" si="11"/>
        <v xml:space="preserve">ENERO Y FEBRERO 2026: PARA ESTE PERIODO NO SE REALIZARON ACTIVIDADES
MARZO 2026: PARA ESTE PERIODO NO SE REALIZARON ACTIVIDADES
ABRIL 2026: PARA ESTE PERIODO NO SE REALIZARON ACTIVIDADES
</v>
      </c>
      <c r="AT26" s="53">
        <v>8736220.0862068962</v>
      </c>
      <c r="AU26" s="77">
        <v>0</v>
      </c>
      <c r="AV26" s="53">
        <v>8736220.0862068962</v>
      </c>
      <c r="AW26" s="77">
        <v>0</v>
      </c>
      <c r="AX26" s="53">
        <v>240557.2327586207</v>
      </c>
      <c r="AY26" s="54">
        <v>0</v>
      </c>
      <c r="AZ26" s="55">
        <v>0</v>
      </c>
      <c r="BA26" s="24" t="s">
        <v>521</v>
      </c>
      <c r="BB26" s="53">
        <v>0</v>
      </c>
      <c r="BC26" s="21">
        <v>0</v>
      </c>
      <c r="BD26" s="53">
        <v>0</v>
      </c>
      <c r="BE26" s="21">
        <v>0</v>
      </c>
      <c r="BF26" s="53">
        <f t="shared" si="12"/>
        <v>838965.24137931038</v>
      </c>
      <c r="BG26" s="23">
        <v>0</v>
      </c>
      <c r="BH26" s="55">
        <v>0</v>
      </c>
      <c r="BI26" s="24" t="s">
        <v>694</v>
      </c>
      <c r="BJ26" s="53">
        <v>0</v>
      </c>
      <c r="BK26" s="21">
        <v>0</v>
      </c>
      <c r="BL26" s="53">
        <v>0</v>
      </c>
      <c r="BM26" s="21">
        <v>0</v>
      </c>
      <c r="BN26" s="53">
        <f t="shared" si="13"/>
        <v>1016842.6120689656</v>
      </c>
      <c r="BO26" s="54">
        <v>0</v>
      </c>
      <c r="BP26" s="55">
        <v>0</v>
      </c>
      <c r="BQ26" s="24" t="s">
        <v>726</v>
      </c>
      <c r="BR26" s="21"/>
      <c r="BS26" s="21"/>
      <c r="BT26" s="21"/>
      <c r="BU26" s="21"/>
      <c r="BV26" s="20"/>
      <c r="BW26" s="54"/>
      <c r="BX26" s="23"/>
      <c r="BY26" s="24"/>
      <c r="BZ26" s="20"/>
      <c r="CA26" s="20"/>
      <c r="CB26" s="20"/>
      <c r="CC26" s="20"/>
      <c r="CD26" s="20"/>
      <c r="CE26" s="23"/>
      <c r="CF26" s="23"/>
      <c r="CG26" s="24"/>
      <c r="CH26" s="20"/>
      <c r="CI26" s="21"/>
      <c r="CJ26" s="20"/>
      <c r="CK26" s="21"/>
      <c r="CL26" s="21"/>
      <c r="CM26" s="54"/>
      <c r="CN26" s="23"/>
      <c r="CO26" s="24"/>
      <c r="CP26" s="20"/>
      <c r="CQ26" s="21"/>
      <c r="CR26" s="20"/>
      <c r="CS26" s="21"/>
      <c r="CT26" s="28"/>
      <c r="CU26" s="54"/>
      <c r="CV26" s="23"/>
      <c r="CW26" s="24"/>
      <c r="CX26" s="21"/>
      <c r="CY26" s="21"/>
      <c r="CZ26" s="21"/>
      <c r="DA26" s="21"/>
      <c r="DB26" s="20"/>
      <c r="DC26" s="23"/>
      <c r="DD26" s="23"/>
      <c r="DE26" s="24"/>
      <c r="DF26" s="20"/>
      <c r="DG26" s="20"/>
      <c r="DH26" s="21"/>
      <c r="DI26" s="20"/>
      <c r="DJ26" s="20"/>
      <c r="DK26" s="23"/>
      <c r="DL26" s="23"/>
      <c r="DM26" s="56"/>
      <c r="DN26" s="20"/>
      <c r="DO26" s="69"/>
      <c r="DP26" s="20"/>
      <c r="DQ26" s="69"/>
      <c r="DR26" s="70"/>
      <c r="DS26" s="23"/>
      <c r="DT26" s="23"/>
      <c r="DU26" s="24"/>
      <c r="DV26" s="21"/>
      <c r="DW26" s="21"/>
      <c r="DX26" s="21"/>
      <c r="DY26" s="21"/>
      <c r="DZ26" s="21"/>
      <c r="EA26" s="23"/>
      <c r="EB26" s="23"/>
      <c r="EC26" s="73"/>
    </row>
    <row r="27" spans="1:133" ht="39.950000000000003" customHeight="1" x14ac:dyDescent="0.25">
      <c r="A27" s="23" t="s">
        <v>517</v>
      </c>
      <c r="B27" s="24" t="s">
        <v>224</v>
      </c>
      <c r="C27" s="24" t="s">
        <v>344</v>
      </c>
      <c r="D27" s="24" t="s">
        <v>361</v>
      </c>
      <c r="E27" s="24" t="s">
        <v>344</v>
      </c>
      <c r="F27" s="23" t="s">
        <v>239</v>
      </c>
      <c r="G27" s="23" t="s">
        <v>217</v>
      </c>
      <c r="H27" s="23">
        <v>108</v>
      </c>
      <c r="I27" s="24" t="s">
        <v>237</v>
      </c>
      <c r="J27" s="75" t="s">
        <v>238</v>
      </c>
      <c r="K27" s="24" t="s">
        <v>363</v>
      </c>
      <c r="L27" s="24" t="s">
        <v>364</v>
      </c>
      <c r="M27" s="24" t="str">
        <f t="shared" si="0"/>
        <v>HOSPITAL NUESTRA SEÑORA DEL CARMEN DE EL COLEGIO</v>
      </c>
      <c r="N27" s="23">
        <v>2026</v>
      </c>
      <c r="O27" s="24" t="s">
        <v>368</v>
      </c>
      <c r="P27" s="23" t="s">
        <v>369</v>
      </c>
      <c r="Q27" s="76">
        <v>0</v>
      </c>
      <c r="R27" s="23" t="s">
        <v>370</v>
      </c>
      <c r="S27" s="53">
        <v>1013401530</v>
      </c>
      <c r="T27" s="24" t="s">
        <v>673</v>
      </c>
      <c r="U27" s="163" t="s">
        <v>520</v>
      </c>
      <c r="V27" s="53">
        <v>1013401530</v>
      </c>
      <c r="W27" s="164">
        <v>0</v>
      </c>
      <c r="X27" s="165" t="s">
        <v>674</v>
      </c>
      <c r="Y27" s="165" t="s">
        <v>675</v>
      </c>
      <c r="Z27" s="75" t="str">
        <f t="shared" si="1"/>
        <v xml:space="preserve">ENERO Y FEBRERO 2026: PARA ESTE PERIODO SE REALIZO LA GESTION DE 10 UNA EMERGENCIA
MARZO 2026: PARA ESTE PERIODO NO SE REALIZARON ACTIVIDADES
ABRIL 2026: PARA ESTE PERIODO SE REALIZO LA GESTION DE 15 UNA EMERGENCIA
</v>
      </c>
      <c r="AA27" s="24" t="s">
        <v>369</v>
      </c>
      <c r="AB27" s="24" t="s">
        <v>369</v>
      </c>
      <c r="AC27" s="24" t="s">
        <v>369</v>
      </c>
      <c r="AD27" s="24" t="s">
        <v>369</v>
      </c>
      <c r="AE27" s="24" t="s">
        <v>369</v>
      </c>
      <c r="AF27" s="24" t="s">
        <v>369</v>
      </c>
      <c r="AG27" s="24" t="s">
        <v>368</v>
      </c>
      <c r="AH27" s="20">
        <f t="shared" si="2"/>
        <v>8736220.0862068962</v>
      </c>
      <c r="AI27" s="20">
        <f t="shared" si="3"/>
        <v>0</v>
      </c>
      <c r="AJ27" s="20">
        <f t="shared" si="4"/>
        <v>8736220.0862068962</v>
      </c>
      <c r="AK27" s="20">
        <f t="shared" si="5"/>
        <v>0</v>
      </c>
      <c r="AL27" s="20">
        <f t="shared" si="6"/>
        <v>2096365.0862068967</v>
      </c>
      <c r="AM27" s="52">
        <f t="shared" si="7"/>
        <v>0.23996248555101354</v>
      </c>
      <c r="AN27" s="24" t="s">
        <v>519</v>
      </c>
      <c r="AO27" s="23">
        <v>510</v>
      </c>
      <c r="AP27" s="55">
        <f t="shared" si="8"/>
        <v>0</v>
      </c>
      <c r="AQ27" s="23">
        <f t="shared" si="9"/>
        <v>25</v>
      </c>
      <c r="AR27" s="52">
        <f t="shared" si="10"/>
        <v>4.9019607843137254E-2</v>
      </c>
      <c r="AS27" s="24" t="str">
        <f t="shared" si="11"/>
        <v xml:space="preserve">ENERO Y FEBRERO 2026: PARA ESTE PERIODO SE REALIZO LA GESTION DE 10 UNA EMERGENCIA
MARZO 2026: PARA ESTE PERIODO NO SE REALIZARON ACTIVIDADES
ABRIL 2026: PARA ESTE PERIODO SE REALIZO LA GESTION DE 15 UNA EMERGENCIA
</v>
      </c>
      <c r="AT27" s="53">
        <v>8736220.0862068962</v>
      </c>
      <c r="AU27" s="77">
        <v>0</v>
      </c>
      <c r="AV27" s="53">
        <v>8736220.0862068962</v>
      </c>
      <c r="AW27" s="77">
        <v>0</v>
      </c>
      <c r="AX27" s="53">
        <v>240557.2327586207</v>
      </c>
      <c r="AY27" s="54">
        <v>0</v>
      </c>
      <c r="AZ27" s="55">
        <v>10</v>
      </c>
      <c r="BA27" s="24" t="s">
        <v>681</v>
      </c>
      <c r="BB27" s="53">
        <v>0</v>
      </c>
      <c r="BC27" s="21">
        <v>0</v>
      </c>
      <c r="BD27" s="53">
        <v>0</v>
      </c>
      <c r="BE27" s="21">
        <v>0</v>
      </c>
      <c r="BF27" s="53">
        <f t="shared" si="12"/>
        <v>838965.24137931038</v>
      </c>
      <c r="BG27" s="23">
        <v>0</v>
      </c>
      <c r="BH27" s="55">
        <v>0</v>
      </c>
      <c r="BI27" s="24" t="s">
        <v>694</v>
      </c>
      <c r="BJ27" s="53">
        <v>0</v>
      </c>
      <c r="BK27" s="21">
        <v>0</v>
      </c>
      <c r="BL27" s="53">
        <v>0</v>
      </c>
      <c r="BM27" s="21">
        <v>0</v>
      </c>
      <c r="BN27" s="53">
        <f t="shared" si="13"/>
        <v>1016842.6120689656</v>
      </c>
      <c r="BO27" s="23">
        <v>0</v>
      </c>
      <c r="BP27" s="23">
        <v>15</v>
      </c>
      <c r="BQ27" s="24" t="s">
        <v>712</v>
      </c>
      <c r="BR27" s="21"/>
      <c r="BS27" s="21"/>
      <c r="BT27" s="21"/>
      <c r="BU27" s="21"/>
      <c r="BV27" s="20"/>
      <c r="BW27" s="54"/>
      <c r="BX27" s="23"/>
      <c r="BY27" s="24"/>
      <c r="BZ27" s="20"/>
      <c r="CA27" s="20"/>
      <c r="CB27" s="20"/>
      <c r="CC27" s="20"/>
      <c r="CD27" s="20"/>
      <c r="CE27" s="23"/>
      <c r="CF27" s="23"/>
      <c r="CG27" s="24"/>
      <c r="CH27" s="20"/>
      <c r="CI27" s="21"/>
      <c r="CJ27" s="20"/>
      <c r="CK27" s="21"/>
      <c r="CL27" s="21"/>
      <c r="CM27" s="54"/>
      <c r="CN27" s="23"/>
      <c r="CO27" s="24"/>
      <c r="CP27" s="20"/>
      <c r="CQ27" s="21"/>
      <c r="CR27" s="20"/>
      <c r="CS27" s="21"/>
      <c r="CT27" s="28"/>
      <c r="CU27" s="54"/>
      <c r="CV27" s="22"/>
      <c r="CW27" s="24"/>
      <c r="CX27" s="21"/>
      <c r="CY27" s="21"/>
      <c r="CZ27" s="21"/>
      <c r="DA27" s="21"/>
      <c r="DB27" s="20"/>
      <c r="DC27" s="23"/>
      <c r="DD27" s="23"/>
      <c r="DE27" s="24"/>
      <c r="DF27" s="20"/>
      <c r="DG27" s="20"/>
      <c r="DH27" s="21"/>
      <c r="DI27" s="20"/>
      <c r="DJ27" s="20"/>
      <c r="DK27" s="23"/>
      <c r="DL27" s="23"/>
      <c r="DM27" s="56"/>
      <c r="DN27" s="20"/>
      <c r="DO27" s="69"/>
      <c r="DP27" s="20"/>
      <c r="DQ27" s="69"/>
      <c r="DR27" s="70"/>
      <c r="DS27" s="23"/>
      <c r="DT27" s="23"/>
      <c r="DU27" s="24"/>
      <c r="DV27" s="21"/>
      <c r="DW27" s="21"/>
      <c r="DX27" s="21"/>
      <c r="DY27" s="21"/>
      <c r="DZ27" s="20"/>
      <c r="EA27" s="23"/>
      <c r="EB27" s="23"/>
      <c r="EC27" s="73"/>
    </row>
    <row r="28" spans="1:133" ht="39.950000000000003" customHeight="1" x14ac:dyDescent="0.25">
      <c r="A28" s="23" t="s">
        <v>513</v>
      </c>
      <c r="B28" s="24" t="s">
        <v>184</v>
      </c>
      <c r="C28" s="24" t="s">
        <v>303</v>
      </c>
      <c r="D28" s="24" t="s">
        <v>360</v>
      </c>
      <c r="E28" s="24" t="s">
        <v>366</v>
      </c>
      <c r="F28" s="23" t="s">
        <v>249</v>
      </c>
      <c r="G28" s="23" t="s">
        <v>176</v>
      </c>
      <c r="H28" s="23">
        <v>108</v>
      </c>
      <c r="I28" s="24" t="s">
        <v>237</v>
      </c>
      <c r="J28" s="75" t="s">
        <v>238</v>
      </c>
      <c r="K28" s="24" t="s">
        <v>363</v>
      </c>
      <c r="L28" s="24" t="s">
        <v>364</v>
      </c>
      <c r="M28" s="24" t="str">
        <f t="shared" si="0"/>
        <v>ESE CAYETANO NARÍA DE ROJAS DEL PEÑÓN</v>
      </c>
      <c r="N28" s="23">
        <v>2026</v>
      </c>
      <c r="O28" s="24" t="s">
        <v>368</v>
      </c>
      <c r="P28" s="23" t="s">
        <v>369</v>
      </c>
      <c r="Q28" s="76">
        <v>0</v>
      </c>
      <c r="R28" s="23" t="s">
        <v>370</v>
      </c>
      <c r="S28" s="53">
        <v>1013401530</v>
      </c>
      <c r="T28" s="24" t="s">
        <v>673</v>
      </c>
      <c r="U28" s="163" t="s">
        <v>520</v>
      </c>
      <c r="V28" s="53">
        <v>1013401530</v>
      </c>
      <c r="W28" s="164">
        <v>0</v>
      </c>
      <c r="X28" s="165" t="s">
        <v>674</v>
      </c>
      <c r="Y28" s="165" t="s">
        <v>675</v>
      </c>
      <c r="Z28" s="75" t="str">
        <f t="shared" si="1"/>
        <v xml:space="preserve">ENERO Y FEBRERO 2026: PARA ESTE PERIODO NO SE REALIZARON ACTIVIDADES
MARZO 2026: PARA ESTE PERIODO NO SE REALIZARON ACTIVIDADES
ABRIL 2026: PARA ESTE PERIODO NO SE REALIZARON ACTIVIDADES
</v>
      </c>
      <c r="AA28" s="24" t="s">
        <v>369</v>
      </c>
      <c r="AB28" s="24" t="s">
        <v>369</v>
      </c>
      <c r="AC28" s="24" t="s">
        <v>369</v>
      </c>
      <c r="AD28" s="24" t="s">
        <v>369</v>
      </c>
      <c r="AE28" s="24" t="s">
        <v>369</v>
      </c>
      <c r="AF28" s="24" t="s">
        <v>369</v>
      </c>
      <c r="AG28" s="24" t="s">
        <v>368</v>
      </c>
      <c r="AH28" s="20">
        <f t="shared" si="2"/>
        <v>8736220.0862068962</v>
      </c>
      <c r="AI28" s="20">
        <f t="shared" si="3"/>
        <v>0</v>
      </c>
      <c r="AJ28" s="20">
        <f t="shared" si="4"/>
        <v>8736220.0862068962</v>
      </c>
      <c r="AK28" s="20">
        <f t="shared" si="5"/>
        <v>0</v>
      </c>
      <c r="AL28" s="20">
        <f t="shared" si="6"/>
        <v>2096365.0862068967</v>
      </c>
      <c r="AM28" s="52">
        <f t="shared" si="7"/>
        <v>0.23996248555101354</v>
      </c>
      <c r="AN28" s="24" t="s">
        <v>519</v>
      </c>
      <c r="AO28" s="23">
        <v>10</v>
      </c>
      <c r="AP28" s="55">
        <f t="shared" si="8"/>
        <v>0</v>
      </c>
      <c r="AQ28" s="23">
        <f t="shared" si="9"/>
        <v>0</v>
      </c>
      <c r="AR28" s="52">
        <f t="shared" si="10"/>
        <v>0</v>
      </c>
      <c r="AS28" s="24" t="str">
        <f t="shared" si="11"/>
        <v xml:space="preserve">ENERO Y FEBRERO 2026: PARA ESTE PERIODO NO SE REALIZARON ACTIVIDADES
MARZO 2026: PARA ESTE PERIODO NO SE REALIZARON ACTIVIDADES
ABRIL 2026: PARA ESTE PERIODO NO SE REALIZARON ACTIVIDADES
</v>
      </c>
      <c r="AT28" s="53">
        <v>8736220.0862068962</v>
      </c>
      <c r="AU28" s="77">
        <v>0</v>
      </c>
      <c r="AV28" s="53">
        <v>8736220.0862068962</v>
      </c>
      <c r="AW28" s="77">
        <v>0</v>
      </c>
      <c r="AX28" s="53">
        <v>240557.2327586207</v>
      </c>
      <c r="AY28" s="54">
        <v>0</v>
      </c>
      <c r="AZ28" s="55">
        <v>0</v>
      </c>
      <c r="BA28" s="24" t="s">
        <v>521</v>
      </c>
      <c r="BB28" s="53">
        <v>0</v>
      </c>
      <c r="BC28" s="21">
        <v>0</v>
      </c>
      <c r="BD28" s="53">
        <v>0</v>
      </c>
      <c r="BE28" s="21">
        <v>0</v>
      </c>
      <c r="BF28" s="53">
        <f t="shared" si="12"/>
        <v>838965.24137931038</v>
      </c>
      <c r="BG28" s="23">
        <v>0</v>
      </c>
      <c r="BH28" s="55">
        <v>0</v>
      </c>
      <c r="BI28" s="24" t="s">
        <v>694</v>
      </c>
      <c r="BJ28" s="53">
        <v>0</v>
      </c>
      <c r="BK28" s="21">
        <v>0</v>
      </c>
      <c r="BL28" s="53">
        <v>0</v>
      </c>
      <c r="BM28" s="21">
        <v>0</v>
      </c>
      <c r="BN28" s="53">
        <f t="shared" si="13"/>
        <v>1016842.6120689656</v>
      </c>
      <c r="BO28" s="54">
        <v>0</v>
      </c>
      <c r="BP28" s="55">
        <v>0</v>
      </c>
      <c r="BQ28" s="24" t="s">
        <v>726</v>
      </c>
      <c r="BR28" s="21"/>
      <c r="BS28" s="21"/>
      <c r="BT28" s="21"/>
      <c r="BU28" s="21"/>
      <c r="BV28" s="20"/>
      <c r="BW28" s="54"/>
      <c r="BX28" s="23"/>
      <c r="BY28" s="24"/>
      <c r="BZ28" s="20"/>
      <c r="CA28" s="20"/>
      <c r="CB28" s="20"/>
      <c r="CC28" s="20"/>
      <c r="CD28" s="20"/>
      <c r="CE28" s="23"/>
      <c r="CF28" s="23"/>
      <c r="CG28" s="24"/>
      <c r="CH28" s="20"/>
      <c r="CI28" s="21"/>
      <c r="CJ28" s="20"/>
      <c r="CK28" s="21"/>
      <c r="CL28" s="20"/>
      <c r="CM28" s="54"/>
      <c r="CN28" s="23"/>
      <c r="CO28" s="24"/>
      <c r="CP28" s="20"/>
      <c r="CQ28" s="21"/>
      <c r="CR28" s="20"/>
      <c r="CS28" s="21"/>
      <c r="CT28" s="28"/>
      <c r="CU28" s="54"/>
      <c r="CV28" s="22"/>
      <c r="CW28" s="24"/>
      <c r="CX28" s="21"/>
      <c r="CY28" s="21"/>
      <c r="CZ28" s="21"/>
      <c r="DA28" s="21"/>
      <c r="DB28" s="20"/>
      <c r="DC28" s="23"/>
      <c r="DD28" s="23"/>
      <c r="DE28" s="24"/>
      <c r="DF28" s="20"/>
      <c r="DG28" s="20"/>
      <c r="DH28" s="21"/>
      <c r="DI28" s="20"/>
      <c r="DJ28" s="20"/>
      <c r="DK28" s="23"/>
      <c r="DL28" s="23"/>
      <c r="DM28" s="56"/>
      <c r="DN28" s="20"/>
      <c r="DO28" s="69"/>
      <c r="DP28" s="20"/>
      <c r="DQ28" s="69"/>
      <c r="DR28" s="70"/>
      <c r="DS28" s="23"/>
      <c r="DT28" s="23"/>
      <c r="DU28" s="24"/>
      <c r="DV28" s="21"/>
      <c r="DW28" s="21"/>
      <c r="DX28" s="21"/>
      <c r="DY28" s="21"/>
      <c r="DZ28" s="21"/>
      <c r="EA28" s="23"/>
      <c r="EB28" s="23"/>
      <c r="EC28" s="73"/>
    </row>
    <row r="29" spans="1:133" ht="39.950000000000003" customHeight="1" x14ac:dyDescent="0.25">
      <c r="A29" s="23" t="s">
        <v>514</v>
      </c>
      <c r="B29" s="24" t="s">
        <v>146</v>
      </c>
      <c r="C29" s="24" t="s">
        <v>321</v>
      </c>
      <c r="D29" s="24" t="s">
        <v>361</v>
      </c>
      <c r="E29" s="24" t="s">
        <v>321</v>
      </c>
      <c r="F29" s="23" t="s">
        <v>244</v>
      </c>
      <c r="G29" s="23" t="s">
        <v>195</v>
      </c>
      <c r="H29" s="23">
        <v>108</v>
      </c>
      <c r="I29" s="24" t="s">
        <v>237</v>
      </c>
      <c r="J29" s="75" t="s">
        <v>238</v>
      </c>
      <c r="K29" s="24" t="s">
        <v>363</v>
      </c>
      <c r="L29" s="24" t="s">
        <v>364</v>
      </c>
      <c r="M29" s="24" t="str">
        <f t="shared" si="0"/>
        <v>CENTRO DE SALUD EL ROSAL</v>
      </c>
      <c r="N29" s="23">
        <v>2026</v>
      </c>
      <c r="O29" s="24" t="s">
        <v>368</v>
      </c>
      <c r="P29" s="23" t="s">
        <v>369</v>
      </c>
      <c r="Q29" s="76">
        <v>0</v>
      </c>
      <c r="R29" s="23" t="s">
        <v>370</v>
      </c>
      <c r="S29" s="53">
        <v>1013401530</v>
      </c>
      <c r="T29" s="24" t="s">
        <v>673</v>
      </c>
      <c r="U29" s="163" t="s">
        <v>520</v>
      </c>
      <c r="V29" s="53">
        <v>1013401530</v>
      </c>
      <c r="W29" s="164">
        <v>0</v>
      </c>
      <c r="X29" s="165" t="s">
        <v>674</v>
      </c>
      <c r="Y29" s="165" t="s">
        <v>675</v>
      </c>
      <c r="Z29" s="75" t="str">
        <f t="shared" si="1"/>
        <v xml:space="preserve">ENERO Y FEBRERO 2026: PARA ESTE PERIODO SE REALIZO LA GESTION DE 2 UNA EMERGENCIA
MARZO 2026: PARA ESTE PERIODO SE REALIZO LA GESTION DE 2 UNA EMERGENCIA
ABRIL 2026: PARA ESTE PERIODO SE REALIZO LA GESTION DE 2 UNA EMERGENCIA
</v>
      </c>
      <c r="AA29" s="24" t="s">
        <v>369</v>
      </c>
      <c r="AB29" s="24" t="s">
        <v>369</v>
      </c>
      <c r="AC29" s="24" t="s">
        <v>369</v>
      </c>
      <c r="AD29" s="24" t="s">
        <v>369</v>
      </c>
      <c r="AE29" s="24" t="s">
        <v>369</v>
      </c>
      <c r="AF29" s="24" t="s">
        <v>369</v>
      </c>
      <c r="AG29" s="24" t="s">
        <v>368</v>
      </c>
      <c r="AH29" s="20">
        <f t="shared" si="2"/>
        <v>8736220.0862068962</v>
      </c>
      <c r="AI29" s="20">
        <f t="shared" si="3"/>
        <v>0</v>
      </c>
      <c r="AJ29" s="20">
        <f t="shared" si="4"/>
        <v>8736220.0862068962</v>
      </c>
      <c r="AK29" s="20">
        <f t="shared" si="5"/>
        <v>0</v>
      </c>
      <c r="AL29" s="20">
        <f t="shared" si="6"/>
        <v>2096365.0862068967</v>
      </c>
      <c r="AM29" s="52">
        <f t="shared" si="7"/>
        <v>0.23996248555101354</v>
      </c>
      <c r="AN29" s="24" t="s">
        <v>519</v>
      </c>
      <c r="AO29" s="23">
        <v>20</v>
      </c>
      <c r="AP29" s="55">
        <f t="shared" si="8"/>
        <v>0</v>
      </c>
      <c r="AQ29" s="23">
        <f t="shared" si="9"/>
        <v>6</v>
      </c>
      <c r="AR29" s="52">
        <f t="shared" si="10"/>
        <v>0.3</v>
      </c>
      <c r="AS29" s="24" t="str">
        <f t="shared" si="11"/>
        <v xml:space="preserve">ENERO Y FEBRERO 2026: PARA ESTE PERIODO SE REALIZO LA GESTION DE 2 UNA EMERGENCIA
MARZO 2026: PARA ESTE PERIODO SE REALIZO LA GESTION DE 2 UNA EMERGENCIA
ABRIL 2026: PARA ESTE PERIODO SE REALIZO LA GESTION DE 2 UNA EMERGENCIA
</v>
      </c>
      <c r="AT29" s="53">
        <v>8736220.0862068962</v>
      </c>
      <c r="AU29" s="77">
        <v>0</v>
      </c>
      <c r="AV29" s="53">
        <v>8736220.0862068962</v>
      </c>
      <c r="AW29" s="77">
        <v>0</v>
      </c>
      <c r="AX29" s="53">
        <v>240557.2327586207</v>
      </c>
      <c r="AY29" s="54">
        <v>0</v>
      </c>
      <c r="AZ29" s="55">
        <v>2</v>
      </c>
      <c r="BA29" s="24" t="s">
        <v>676</v>
      </c>
      <c r="BB29" s="53">
        <v>0</v>
      </c>
      <c r="BC29" s="21">
        <v>0</v>
      </c>
      <c r="BD29" s="53">
        <v>0</v>
      </c>
      <c r="BE29" s="21">
        <v>0</v>
      </c>
      <c r="BF29" s="53">
        <f t="shared" si="12"/>
        <v>838965.24137931038</v>
      </c>
      <c r="BG29" s="23">
        <v>0</v>
      </c>
      <c r="BH29" s="23">
        <v>2</v>
      </c>
      <c r="BI29" s="24" t="s">
        <v>696</v>
      </c>
      <c r="BJ29" s="53">
        <v>0</v>
      </c>
      <c r="BK29" s="21">
        <v>0</v>
      </c>
      <c r="BL29" s="53">
        <v>0</v>
      </c>
      <c r="BM29" s="21">
        <v>0</v>
      </c>
      <c r="BN29" s="53">
        <f t="shared" si="13"/>
        <v>1016842.6120689656</v>
      </c>
      <c r="BO29" s="23">
        <v>0</v>
      </c>
      <c r="BP29" s="23">
        <v>2</v>
      </c>
      <c r="BQ29" s="24" t="s">
        <v>711</v>
      </c>
      <c r="BR29" s="21"/>
      <c r="BS29" s="21"/>
      <c r="BT29" s="21"/>
      <c r="BU29" s="21"/>
      <c r="BV29" s="20"/>
      <c r="BW29" s="54"/>
      <c r="BX29" s="23"/>
      <c r="BY29" s="24"/>
      <c r="BZ29" s="20"/>
      <c r="CA29" s="20"/>
      <c r="CB29" s="20"/>
      <c r="CC29" s="20"/>
      <c r="CD29" s="20"/>
      <c r="CE29" s="23"/>
      <c r="CF29" s="23"/>
      <c r="CG29" s="24"/>
      <c r="CH29" s="20"/>
      <c r="CI29" s="21"/>
      <c r="CJ29" s="20"/>
      <c r="CK29" s="21"/>
      <c r="CL29" s="21"/>
      <c r="CM29" s="54"/>
      <c r="CN29" s="23"/>
      <c r="CO29" s="24"/>
      <c r="CP29" s="20"/>
      <c r="CQ29" s="21"/>
      <c r="CR29" s="20"/>
      <c r="CS29" s="21"/>
      <c r="CT29" s="28"/>
      <c r="CU29" s="54"/>
      <c r="CV29" s="22"/>
      <c r="CW29" s="24"/>
      <c r="CX29" s="21"/>
      <c r="CY29" s="21"/>
      <c r="CZ29" s="21"/>
      <c r="DA29" s="21"/>
      <c r="DB29" s="20"/>
      <c r="DC29" s="23"/>
      <c r="DD29" s="23"/>
      <c r="DE29" s="24"/>
      <c r="DF29" s="20"/>
      <c r="DG29" s="20"/>
      <c r="DH29" s="21"/>
      <c r="DI29" s="20"/>
      <c r="DJ29" s="20"/>
      <c r="DK29" s="23"/>
      <c r="DL29" s="23"/>
      <c r="DM29" s="56"/>
      <c r="DN29" s="20"/>
      <c r="DO29" s="69"/>
      <c r="DP29" s="20"/>
      <c r="DQ29" s="69"/>
      <c r="DR29" s="70"/>
      <c r="DS29" s="23"/>
      <c r="DT29" s="23"/>
      <c r="DU29" s="24"/>
      <c r="DV29" s="21"/>
      <c r="DW29" s="21"/>
      <c r="DX29" s="21"/>
      <c r="DY29" s="21"/>
      <c r="DZ29" s="21"/>
      <c r="EA29" s="23"/>
      <c r="EB29" s="23"/>
      <c r="EC29" s="73"/>
    </row>
    <row r="30" spans="1:133" ht="39.950000000000003" customHeight="1" x14ac:dyDescent="0.25">
      <c r="A30" s="23" t="s">
        <v>514</v>
      </c>
      <c r="B30" s="24" t="s">
        <v>146</v>
      </c>
      <c r="C30" s="24" t="s">
        <v>322</v>
      </c>
      <c r="D30" s="24" t="s">
        <v>361</v>
      </c>
      <c r="E30" s="24" t="s">
        <v>322</v>
      </c>
      <c r="F30" s="23" t="s">
        <v>251</v>
      </c>
      <c r="G30" s="23" t="s">
        <v>196</v>
      </c>
      <c r="H30" s="23">
        <v>108</v>
      </c>
      <c r="I30" s="24" t="s">
        <v>237</v>
      </c>
      <c r="J30" s="75" t="s">
        <v>238</v>
      </c>
      <c r="K30" s="24" t="s">
        <v>363</v>
      </c>
      <c r="L30" s="24" t="s">
        <v>364</v>
      </c>
      <c r="M30" s="24" t="str">
        <f t="shared" si="0"/>
        <v>HOSPITAL SAN RAFAEL DE FACATATIVÁ</v>
      </c>
      <c r="N30" s="23">
        <v>2026</v>
      </c>
      <c r="O30" s="24" t="s">
        <v>368</v>
      </c>
      <c r="P30" s="23" t="s">
        <v>369</v>
      </c>
      <c r="Q30" s="76">
        <v>0</v>
      </c>
      <c r="R30" s="23" t="s">
        <v>370</v>
      </c>
      <c r="S30" s="53">
        <v>1013401530</v>
      </c>
      <c r="T30" s="24" t="s">
        <v>673</v>
      </c>
      <c r="U30" s="163" t="s">
        <v>520</v>
      </c>
      <c r="V30" s="53">
        <v>1013401530</v>
      </c>
      <c r="W30" s="164">
        <v>0</v>
      </c>
      <c r="X30" s="165" t="s">
        <v>674</v>
      </c>
      <c r="Y30" s="165" t="s">
        <v>675</v>
      </c>
      <c r="Z30" s="75" t="str">
        <f t="shared" si="1"/>
        <v xml:space="preserve">ENERO Y FEBRERO 2026: PARA ESTE PERIODO SE REALIZO LA GESTION DE 40 UNA EMERGENCIA
MARZO 2026: PARA ESTE PERIODO SE REALIZO LA GESTION DE 9 UNA EMERGENCIA
ABRIL 2026: PARA ESTE PERIODO SE REALIZO LA GESTION DE 51 UNA EMERGENCIA
</v>
      </c>
      <c r="AA30" s="24" t="s">
        <v>369</v>
      </c>
      <c r="AB30" s="24" t="s">
        <v>369</v>
      </c>
      <c r="AC30" s="24" t="s">
        <v>369</v>
      </c>
      <c r="AD30" s="24" t="s">
        <v>369</v>
      </c>
      <c r="AE30" s="24" t="s">
        <v>369</v>
      </c>
      <c r="AF30" s="24" t="s">
        <v>369</v>
      </c>
      <c r="AG30" s="24" t="s">
        <v>368</v>
      </c>
      <c r="AH30" s="20">
        <f t="shared" si="2"/>
        <v>8736220.0862068962</v>
      </c>
      <c r="AI30" s="20">
        <f t="shared" si="3"/>
        <v>0</v>
      </c>
      <c r="AJ30" s="20">
        <f t="shared" si="4"/>
        <v>8736220.0862068962</v>
      </c>
      <c r="AK30" s="20">
        <f t="shared" si="5"/>
        <v>0</v>
      </c>
      <c r="AL30" s="20">
        <f t="shared" si="6"/>
        <v>2096365.0862068967</v>
      </c>
      <c r="AM30" s="52">
        <f t="shared" si="7"/>
        <v>0.23996248555101354</v>
      </c>
      <c r="AN30" s="24" t="s">
        <v>519</v>
      </c>
      <c r="AO30" s="23">
        <v>2820</v>
      </c>
      <c r="AP30" s="55">
        <f t="shared" si="8"/>
        <v>0</v>
      </c>
      <c r="AQ30" s="23">
        <f t="shared" si="9"/>
        <v>100</v>
      </c>
      <c r="AR30" s="52">
        <f t="shared" si="10"/>
        <v>3.5460992907801421E-2</v>
      </c>
      <c r="AS30" s="24" t="str">
        <f t="shared" si="11"/>
        <v xml:space="preserve">ENERO Y FEBRERO 2026: PARA ESTE PERIODO SE REALIZO LA GESTION DE 40 UNA EMERGENCIA
MARZO 2026: PARA ESTE PERIODO SE REALIZO LA GESTION DE 9 UNA EMERGENCIA
ABRIL 2026: PARA ESTE PERIODO SE REALIZO LA GESTION DE 51 UNA EMERGENCIA
</v>
      </c>
      <c r="AT30" s="53">
        <v>8736220.0862068962</v>
      </c>
      <c r="AU30" s="77">
        <v>0</v>
      </c>
      <c r="AV30" s="53">
        <v>8736220.0862068962</v>
      </c>
      <c r="AW30" s="77">
        <v>0</v>
      </c>
      <c r="AX30" s="53">
        <v>240557.2327586207</v>
      </c>
      <c r="AY30" s="54">
        <v>0</v>
      </c>
      <c r="AZ30" s="55">
        <v>40</v>
      </c>
      <c r="BA30" s="24" t="s">
        <v>682</v>
      </c>
      <c r="BB30" s="53">
        <v>0</v>
      </c>
      <c r="BC30" s="21">
        <v>0</v>
      </c>
      <c r="BD30" s="53">
        <v>0</v>
      </c>
      <c r="BE30" s="21">
        <v>0</v>
      </c>
      <c r="BF30" s="53">
        <f t="shared" si="12"/>
        <v>838965.24137931038</v>
      </c>
      <c r="BG30" s="23">
        <v>0</v>
      </c>
      <c r="BH30" s="23">
        <v>9</v>
      </c>
      <c r="BI30" s="24" t="s">
        <v>697</v>
      </c>
      <c r="BJ30" s="53">
        <v>0</v>
      </c>
      <c r="BK30" s="21">
        <v>0</v>
      </c>
      <c r="BL30" s="53">
        <v>0</v>
      </c>
      <c r="BM30" s="21">
        <v>0</v>
      </c>
      <c r="BN30" s="53">
        <f t="shared" si="13"/>
        <v>1016842.6120689656</v>
      </c>
      <c r="BO30" s="23">
        <v>0</v>
      </c>
      <c r="BP30" s="23">
        <v>51</v>
      </c>
      <c r="BQ30" s="24" t="s">
        <v>713</v>
      </c>
      <c r="BR30" s="21"/>
      <c r="BS30" s="21"/>
      <c r="BT30" s="21"/>
      <c r="BU30" s="21"/>
      <c r="BV30" s="20"/>
      <c r="BW30" s="54"/>
      <c r="BX30" s="23"/>
      <c r="BY30" s="24"/>
      <c r="BZ30" s="20"/>
      <c r="CA30" s="20"/>
      <c r="CB30" s="20"/>
      <c r="CC30" s="20"/>
      <c r="CD30" s="20"/>
      <c r="CE30" s="23"/>
      <c r="CF30" s="23"/>
      <c r="CG30" s="24"/>
      <c r="CH30" s="20"/>
      <c r="CI30" s="21"/>
      <c r="CJ30" s="20"/>
      <c r="CK30" s="21"/>
      <c r="CL30" s="21"/>
      <c r="CM30" s="54"/>
      <c r="CN30" s="23"/>
      <c r="CO30" s="24"/>
      <c r="CP30" s="20"/>
      <c r="CQ30" s="21"/>
      <c r="CR30" s="20"/>
      <c r="CS30" s="21"/>
      <c r="CT30" s="28"/>
      <c r="CU30" s="54"/>
      <c r="CV30" s="22"/>
      <c r="CW30" s="24"/>
      <c r="CX30" s="21"/>
      <c r="CY30" s="21"/>
      <c r="CZ30" s="21"/>
      <c r="DA30" s="21"/>
      <c r="DB30" s="20"/>
      <c r="DC30" s="23"/>
      <c r="DD30" s="23"/>
      <c r="DE30" s="24"/>
      <c r="DF30" s="20"/>
      <c r="DG30" s="20"/>
      <c r="DH30" s="21"/>
      <c r="DI30" s="20"/>
      <c r="DJ30" s="20"/>
      <c r="DK30" s="23"/>
      <c r="DL30" s="23"/>
      <c r="DM30" s="56"/>
      <c r="DN30" s="20"/>
      <c r="DO30" s="69"/>
      <c r="DP30" s="20"/>
      <c r="DQ30" s="69"/>
      <c r="DR30" s="70"/>
      <c r="DS30" s="23"/>
      <c r="DT30" s="23"/>
      <c r="DU30" s="24"/>
      <c r="DV30" s="21"/>
      <c r="DW30" s="21"/>
      <c r="DX30" s="21"/>
      <c r="DY30" s="21"/>
      <c r="DZ30" s="21"/>
      <c r="EA30" s="23"/>
      <c r="EB30" s="23"/>
      <c r="EC30" s="73"/>
    </row>
    <row r="31" spans="1:133" ht="39.950000000000003" customHeight="1" x14ac:dyDescent="0.25">
      <c r="A31" s="23" t="s">
        <v>512</v>
      </c>
      <c r="B31" s="24" t="s">
        <v>175</v>
      </c>
      <c r="C31" s="75" t="s">
        <v>375</v>
      </c>
      <c r="D31" s="24" t="s">
        <v>361</v>
      </c>
      <c r="E31" s="24" t="s">
        <v>296</v>
      </c>
      <c r="F31" s="23" t="s">
        <v>239</v>
      </c>
      <c r="G31" s="23" t="s">
        <v>168</v>
      </c>
      <c r="H31" s="23">
        <v>108</v>
      </c>
      <c r="I31" s="24" t="s">
        <v>237</v>
      </c>
      <c r="J31" s="75" t="s">
        <v>238</v>
      </c>
      <c r="K31" s="24" t="s">
        <v>363</v>
      </c>
      <c r="L31" s="24" t="s">
        <v>364</v>
      </c>
      <c r="M31" s="24" t="str">
        <f t="shared" si="0"/>
        <v>E.S.E. HOSPITAL SAN RAFAEL DE CÁQUEZA</v>
      </c>
      <c r="N31" s="23">
        <v>2026</v>
      </c>
      <c r="O31" s="24" t="s">
        <v>368</v>
      </c>
      <c r="P31" s="23" t="s">
        <v>369</v>
      </c>
      <c r="Q31" s="76">
        <v>0</v>
      </c>
      <c r="R31" s="23" t="s">
        <v>370</v>
      </c>
      <c r="S31" s="53">
        <v>1013401530</v>
      </c>
      <c r="T31" s="24" t="s">
        <v>673</v>
      </c>
      <c r="U31" s="163" t="s">
        <v>520</v>
      </c>
      <c r="V31" s="53">
        <v>1013401530</v>
      </c>
      <c r="W31" s="164">
        <v>0</v>
      </c>
      <c r="X31" s="165" t="s">
        <v>674</v>
      </c>
      <c r="Y31" s="165" t="s">
        <v>675</v>
      </c>
      <c r="Z31" s="75" t="str">
        <f t="shared" si="1"/>
        <v xml:space="preserve">ENERO Y FEBRERO 2026: PARA ESTE PERIODO NO SE REALIZARON ACTIVIDADES
MARZO 2026: PARA ESTE PERIODO NO SE REALIZARON ACTIVIDADES
ABRIL 2026: PARA ESTE PERIODO SE REALIZO LA GESTION DE 7 UNA EMERGENCIA
</v>
      </c>
      <c r="AA31" s="24" t="s">
        <v>369</v>
      </c>
      <c r="AB31" s="24" t="s">
        <v>369</v>
      </c>
      <c r="AC31" s="24" t="s">
        <v>369</v>
      </c>
      <c r="AD31" s="24" t="s">
        <v>369</v>
      </c>
      <c r="AE31" s="24" t="s">
        <v>369</v>
      </c>
      <c r="AF31" s="24" t="s">
        <v>369</v>
      </c>
      <c r="AG31" s="24" t="s">
        <v>368</v>
      </c>
      <c r="AH31" s="20">
        <f t="shared" si="2"/>
        <v>8736220.0862068962</v>
      </c>
      <c r="AI31" s="20">
        <f t="shared" si="3"/>
        <v>0</v>
      </c>
      <c r="AJ31" s="20">
        <f t="shared" si="4"/>
        <v>8736220.0862068962</v>
      </c>
      <c r="AK31" s="20">
        <f t="shared" si="5"/>
        <v>0</v>
      </c>
      <c r="AL31" s="20">
        <f t="shared" si="6"/>
        <v>2096365.0862068967</v>
      </c>
      <c r="AM31" s="52">
        <f t="shared" si="7"/>
        <v>0.23996248555101354</v>
      </c>
      <c r="AN31" s="24" t="s">
        <v>519</v>
      </c>
      <c r="AO31" s="23">
        <v>500</v>
      </c>
      <c r="AP31" s="55">
        <f t="shared" si="8"/>
        <v>0</v>
      </c>
      <c r="AQ31" s="23">
        <f t="shared" si="9"/>
        <v>7</v>
      </c>
      <c r="AR31" s="52">
        <f t="shared" si="10"/>
        <v>1.4E-2</v>
      </c>
      <c r="AS31" s="24" t="str">
        <f t="shared" si="11"/>
        <v xml:space="preserve">ENERO Y FEBRERO 2026: PARA ESTE PERIODO NO SE REALIZARON ACTIVIDADES
MARZO 2026: PARA ESTE PERIODO NO SE REALIZARON ACTIVIDADES
ABRIL 2026: PARA ESTE PERIODO SE REALIZO LA GESTION DE 7 UNA EMERGENCIA
</v>
      </c>
      <c r="AT31" s="53">
        <v>8736220.0862068962</v>
      </c>
      <c r="AU31" s="77">
        <v>0</v>
      </c>
      <c r="AV31" s="53">
        <v>8736220.0862068962</v>
      </c>
      <c r="AW31" s="77">
        <v>0</v>
      </c>
      <c r="AX31" s="53">
        <v>240557.2327586207</v>
      </c>
      <c r="AY31" s="54">
        <v>0</v>
      </c>
      <c r="AZ31" s="55">
        <v>0</v>
      </c>
      <c r="BA31" s="24" t="s">
        <v>521</v>
      </c>
      <c r="BB31" s="53">
        <v>0</v>
      </c>
      <c r="BC31" s="21">
        <v>0</v>
      </c>
      <c r="BD31" s="53">
        <v>0</v>
      </c>
      <c r="BE31" s="21">
        <v>0</v>
      </c>
      <c r="BF31" s="53">
        <f t="shared" si="12"/>
        <v>838965.24137931038</v>
      </c>
      <c r="BG31" s="23">
        <v>0</v>
      </c>
      <c r="BH31" s="55">
        <v>0</v>
      </c>
      <c r="BI31" s="24" t="s">
        <v>694</v>
      </c>
      <c r="BJ31" s="53">
        <v>0</v>
      </c>
      <c r="BK31" s="21">
        <v>0</v>
      </c>
      <c r="BL31" s="53">
        <v>0</v>
      </c>
      <c r="BM31" s="21">
        <v>0</v>
      </c>
      <c r="BN31" s="53">
        <f t="shared" si="13"/>
        <v>1016842.6120689656</v>
      </c>
      <c r="BO31" s="23">
        <v>0</v>
      </c>
      <c r="BP31" s="23">
        <v>7</v>
      </c>
      <c r="BQ31" s="24" t="s">
        <v>710</v>
      </c>
      <c r="BR31" s="21"/>
      <c r="BS31" s="21"/>
      <c r="BT31" s="21"/>
      <c r="BU31" s="21"/>
      <c r="BV31" s="20"/>
      <c r="BW31" s="54"/>
      <c r="BX31" s="23"/>
      <c r="BY31" s="24"/>
      <c r="BZ31" s="20"/>
      <c r="CA31" s="20"/>
      <c r="CB31" s="20"/>
      <c r="CC31" s="20"/>
      <c r="CD31" s="20"/>
      <c r="CE31" s="23"/>
      <c r="CF31" s="23"/>
      <c r="CG31" s="24"/>
      <c r="CH31" s="20"/>
      <c r="CI31" s="21"/>
      <c r="CJ31" s="20"/>
      <c r="CK31" s="21"/>
      <c r="CL31" s="21"/>
      <c r="CM31" s="54"/>
      <c r="CN31" s="23"/>
      <c r="CO31" s="24"/>
      <c r="CP31" s="20"/>
      <c r="CQ31" s="21"/>
      <c r="CR31" s="20"/>
      <c r="CS31" s="21"/>
      <c r="CT31" s="28"/>
      <c r="CU31" s="54"/>
      <c r="CV31" s="22"/>
      <c r="CW31" s="24"/>
      <c r="CX31" s="21"/>
      <c r="CY31" s="21"/>
      <c r="CZ31" s="21"/>
      <c r="DA31" s="21"/>
      <c r="DB31" s="20"/>
      <c r="DC31" s="23"/>
      <c r="DD31" s="23"/>
      <c r="DE31" s="24"/>
      <c r="DF31" s="20"/>
      <c r="DG31" s="20"/>
      <c r="DH31" s="21"/>
      <c r="DI31" s="20"/>
      <c r="DJ31" s="20"/>
      <c r="DK31" s="23"/>
      <c r="DL31" s="23"/>
      <c r="DM31" s="56"/>
      <c r="DN31" s="20"/>
      <c r="DO31" s="69"/>
      <c r="DP31" s="20"/>
      <c r="DQ31" s="69"/>
      <c r="DR31" s="70"/>
      <c r="DS31" s="23"/>
      <c r="DT31" s="23"/>
      <c r="DU31" s="56"/>
      <c r="DV31" s="21"/>
      <c r="DW31" s="21"/>
      <c r="DX31" s="21"/>
      <c r="DY31" s="21"/>
      <c r="DZ31" s="21"/>
      <c r="EA31" s="23"/>
      <c r="EB31" s="23"/>
      <c r="EC31" s="73"/>
    </row>
    <row r="32" spans="1:133" ht="39.950000000000003" customHeight="1" x14ac:dyDescent="0.25">
      <c r="A32" s="23" t="s">
        <v>512</v>
      </c>
      <c r="B32" s="24" t="s">
        <v>175</v>
      </c>
      <c r="C32" s="24" t="s">
        <v>297</v>
      </c>
      <c r="D32" s="75" t="s">
        <v>360</v>
      </c>
      <c r="E32" s="24" t="s">
        <v>297</v>
      </c>
      <c r="F32" s="23" t="s">
        <v>249</v>
      </c>
      <c r="G32" s="23" t="s">
        <v>169</v>
      </c>
      <c r="H32" s="23">
        <v>108</v>
      </c>
      <c r="I32" s="24" t="s">
        <v>237</v>
      </c>
      <c r="J32" s="75" t="s">
        <v>238</v>
      </c>
      <c r="K32" s="24" t="s">
        <v>363</v>
      </c>
      <c r="L32" s="24" t="s">
        <v>364</v>
      </c>
      <c r="M32" s="24" t="str">
        <f t="shared" si="0"/>
        <v>CENTRO DE SALUD DE FOSCA E.S.E.</v>
      </c>
      <c r="N32" s="23">
        <v>2026</v>
      </c>
      <c r="O32" s="24" t="s">
        <v>368</v>
      </c>
      <c r="P32" s="23" t="s">
        <v>369</v>
      </c>
      <c r="Q32" s="76">
        <v>0</v>
      </c>
      <c r="R32" s="23" t="s">
        <v>370</v>
      </c>
      <c r="S32" s="53">
        <v>1013401530</v>
      </c>
      <c r="T32" s="24" t="s">
        <v>673</v>
      </c>
      <c r="U32" s="163" t="s">
        <v>520</v>
      </c>
      <c r="V32" s="53">
        <v>1013401530</v>
      </c>
      <c r="W32" s="164">
        <v>0</v>
      </c>
      <c r="X32" s="165" t="s">
        <v>674</v>
      </c>
      <c r="Y32" s="165" t="s">
        <v>675</v>
      </c>
      <c r="Z32" s="75" t="str">
        <f t="shared" si="1"/>
        <v xml:space="preserve">ENERO Y FEBRERO 2026: PARA ESTE PERIODO SE REALIZO LA GESTION DE 2 UNA EMERGENCIA
MARZO 2026: PARA ESTE PERIODO NO SE REALIZARON ACTIVIDADES
ABRIL 2026: PARA ESTE PERIODO SE REALIZO LA GESTION DE 5 UNA EMERGENCIA
</v>
      </c>
      <c r="AA32" s="24" t="s">
        <v>369</v>
      </c>
      <c r="AB32" s="24" t="s">
        <v>369</v>
      </c>
      <c r="AC32" s="24" t="s">
        <v>369</v>
      </c>
      <c r="AD32" s="24" t="s">
        <v>369</v>
      </c>
      <c r="AE32" s="24" t="s">
        <v>369</v>
      </c>
      <c r="AF32" s="24" t="s">
        <v>369</v>
      </c>
      <c r="AG32" s="24" t="s">
        <v>368</v>
      </c>
      <c r="AH32" s="20">
        <f t="shared" si="2"/>
        <v>8736220.0862068962</v>
      </c>
      <c r="AI32" s="20">
        <f t="shared" si="3"/>
        <v>0</v>
      </c>
      <c r="AJ32" s="20">
        <f t="shared" si="4"/>
        <v>8736220.0862068962</v>
      </c>
      <c r="AK32" s="20">
        <f t="shared" si="5"/>
        <v>0</v>
      </c>
      <c r="AL32" s="20">
        <f t="shared" si="6"/>
        <v>2096365.0862068967</v>
      </c>
      <c r="AM32" s="52">
        <f t="shared" si="7"/>
        <v>0.23996248555101354</v>
      </c>
      <c r="AN32" s="24" t="s">
        <v>519</v>
      </c>
      <c r="AO32" s="23">
        <v>50</v>
      </c>
      <c r="AP32" s="55">
        <f t="shared" si="8"/>
        <v>0</v>
      </c>
      <c r="AQ32" s="23">
        <f t="shared" si="9"/>
        <v>7</v>
      </c>
      <c r="AR32" s="52">
        <f t="shared" si="10"/>
        <v>0.14000000000000001</v>
      </c>
      <c r="AS32" s="24" t="str">
        <f t="shared" si="11"/>
        <v xml:space="preserve">ENERO Y FEBRERO 2026: PARA ESTE PERIODO SE REALIZO LA GESTION DE 2 UNA EMERGENCIA
MARZO 2026: PARA ESTE PERIODO NO SE REALIZARON ACTIVIDADES
ABRIL 2026: PARA ESTE PERIODO SE REALIZO LA GESTION DE 5 UNA EMERGENCIA
</v>
      </c>
      <c r="AT32" s="53">
        <v>8736220.0862068962</v>
      </c>
      <c r="AU32" s="77">
        <v>0</v>
      </c>
      <c r="AV32" s="53">
        <v>8736220.0862068962</v>
      </c>
      <c r="AW32" s="77">
        <v>0</v>
      </c>
      <c r="AX32" s="53">
        <v>240557.2327586207</v>
      </c>
      <c r="AY32" s="54">
        <v>0</v>
      </c>
      <c r="AZ32" s="55">
        <v>2</v>
      </c>
      <c r="BA32" s="24" t="s">
        <v>676</v>
      </c>
      <c r="BB32" s="53">
        <v>0</v>
      </c>
      <c r="BC32" s="21">
        <v>0</v>
      </c>
      <c r="BD32" s="53">
        <v>0</v>
      </c>
      <c r="BE32" s="21">
        <v>0</v>
      </c>
      <c r="BF32" s="53">
        <f t="shared" si="12"/>
        <v>838965.24137931038</v>
      </c>
      <c r="BG32" s="23">
        <v>0</v>
      </c>
      <c r="BH32" s="55">
        <v>0</v>
      </c>
      <c r="BI32" s="24" t="s">
        <v>694</v>
      </c>
      <c r="BJ32" s="53">
        <v>0</v>
      </c>
      <c r="BK32" s="21">
        <v>0</v>
      </c>
      <c r="BL32" s="53">
        <v>0</v>
      </c>
      <c r="BM32" s="21">
        <v>0</v>
      </c>
      <c r="BN32" s="53">
        <f t="shared" si="13"/>
        <v>1016842.6120689656</v>
      </c>
      <c r="BO32" s="23">
        <v>0</v>
      </c>
      <c r="BP32" s="23">
        <v>5</v>
      </c>
      <c r="BQ32" s="24" t="s">
        <v>714</v>
      </c>
      <c r="BR32" s="21"/>
      <c r="BS32" s="21"/>
      <c r="BT32" s="21"/>
      <c r="BU32" s="21"/>
      <c r="BV32" s="20"/>
      <c r="BW32" s="54"/>
      <c r="BX32" s="23"/>
      <c r="BY32" s="24"/>
      <c r="BZ32" s="20"/>
      <c r="CA32" s="20"/>
      <c r="CB32" s="20"/>
      <c r="CC32" s="20"/>
      <c r="CD32" s="20"/>
      <c r="CE32" s="23"/>
      <c r="CF32" s="23"/>
      <c r="CG32" s="24"/>
      <c r="CH32" s="20"/>
      <c r="CI32" s="21"/>
      <c r="CJ32" s="20"/>
      <c r="CK32" s="21"/>
      <c r="CL32" s="21"/>
      <c r="CM32" s="54"/>
      <c r="CN32" s="23"/>
      <c r="CO32" s="24"/>
      <c r="CP32" s="20"/>
      <c r="CQ32" s="21"/>
      <c r="CR32" s="20"/>
      <c r="CS32" s="21"/>
      <c r="CT32" s="28"/>
      <c r="CU32" s="54"/>
      <c r="CV32" s="22"/>
      <c r="CW32" s="24"/>
      <c r="CX32" s="21"/>
      <c r="CY32" s="21"/>
      <c r="CZ32" s="21"/>
      <c r="DA32" s="21"/>
      <c r="DB32" s="20"/>
      <c r="DC32" s="23"/>
      <c r="DD32" s="23"/>
      <c r="DE32" s="24"/>
      <c r="DF32" s="20"/>
      <c r="DG32" s="20"/>
      <c r="DH32" s="21"/>
      <c r="DI32" s="20"/>
      <c r="DJ32" s="20"/>
      <c r="DK32" s="23"/>
      <c r="DL32" s="23"/>
      <c r="DM32" s="56"/>
      <c r="DN32" s="20"/>
      <c r="DO32" s="69"/>
      <c r="DP32" s="20"/>
      <c r="DQ32" s="69"/>
      <c r="DR32" s="70"/>
      <c r="DS32" s="23"/>
      <c r="DT32" s="23"/>
      <c r="DU32" s="56"/>
      <c r="DV32" s="21"/>
      <c r="DW32" s="21"/>
      <c r="DX32" s="21"/>
      <c r="DY32" s="21"/>
      <c r="DZ32" s="21"/>
      <c r="EA32" s="23"/>
      <c r="EB32" s="23"/>
      <c r="EC32" s="73"/>
    </row>
    <row r="33" spans="1:133" ht="39.950000000000003" customHeight="1" x14ac:dyDescent="0.25">
      <c r="A33" s="23" t="s">
        <v>514</v>
      </c>
      <c r="B33" s="24" t="s">
        <v>146</v>
      </c>
      <c r="C33" s="24" t="s">
        <v>323</v>
      </c>
      <c r="D33" s="24" t="s">
        <v>361</v>
      </c>
      <c r="E33" s="24" t="s">
        <v>323</v>
      </c>
      <c r="F33" s="23" t="s">
        <v>251</v>
      </c>
      <c r="G33" s="23" t="s">
        <v>197</v>
      </c>
      <c r="H33" s="23">
        <v>108</v>
      </c>
      <c r="I33" s="24" t="s">
        <v>237</v>
      </c>
      <c r="J33" s="75" t="s">
        <v>238</v>
      </c>
      <c r="K33" s="24" t="s">
        <v>363</v>
      </c>
      <c r="L33" s="24" t="s">
        <v>364</v>
      </c>
      <c r="M33" s="24" t="str">
        <f t="shared" si="0"/>
        <v>HOSPITAL NUESTRA SEÑORA DE LAS MERCEDES</v>
      </c>
      <c r="N33" s="23">
        <v>2026</v>
      </c>
      <c r="O33" s="24" t="s">
        <v>368</v>
      </c>
      <c r="P33" s="23" t="s">
        <v>369</v>
      </c>
      <c r="Q33" s="76">
        <v>0</v>
      </c>
      <c r="R33" s="23" t="s">
        <v>370</v>
      </c>
      <c r="S33" s="53">
        <v>1013401530</v>
      </c>
      <c r="T33" s="24" t="s">
        <v>673</v>
      </c>
      <c r="U33" s="163" t="s">
        <v>520</v>
      </c>
      <c r="V33" s="53">
        <v>1013401530</v>
      </c>
      <c r="W33" s="164">
        <v>0</v>
      </c>
      <c r="X33" s="165" t="s">
        <v>674</v>
      </c>
      <c r="Y33" s="165" t="s">
        <v>675</v>
      </c>
      <c r="Z33" s="75" t="str">
        <f t="shared" si="1"/>
        <v xml:space="preserve">ENERO Y FEBRERO 2026: PARA ESTE PERIODO SE REALIZO LA GESTION DE 25 UNA EMERGENCIA
MARZO 2026: PARA ESTE PERIODO SE REALIZO LA GESTION DE 5 UNA EMERGENCIA
ABRIL 2026: PARA ESTE PERIODO SE REALIZO LA GESTION DE 13 UNA EMERGENCIA
</v>
      </c>
      <c r="AA33" s="24" t="s">
        <v>369</v>
      </c>
      <c r="AB33" s="24" t="s">
        <v>369</v>
      </c>
      <c r="AC33" s="24" t="s">
        <v>369</v>
      </c>
      <c r="AD33" s="24" t="s">
        <v>369</v>
      </c>
      <c r="AE33" s="24" t="s">
        <v>369</v>
      </c>
      <c r="AF33" s="24" t="s">
        <v>369</v>
      </c>
      <c r="AG33" s="24" t="s">
        <v>368</v>
      </c>
      <c r="AH33" s="20">
        <f t="shared" si="2"/>
        <v>8736220.0862068962</v>
      </c>
      <c r="AI33" s="20">
        <f t="shared" si="3"/>
        <v>0</v>
      </c>
      <c r="AJ33" s="20">
        <f t="shared" si="4"/>
        <v>8736220.0862068962</v>
      </c>
      <c r="AK33" s="20">
        <f t="shared" si="5"/>
        <v>0</v>
      </c>
      <c r="AL33" s="20">
        <f t="shared" si="6"/>
        <v>2096365.0862068967</v>
      </c>
      <c r="AM33" s="52">
        <f t="shared" si="7"/>
        <v>0.23996248555101354</v>
      </c>
      <c r="AN33" s="24" t="s">
        <v>519</v>
      </c>
      <c r="AO33" s="23">
        <v>1450</v>
      </c>
      <c r="AP33" s="55">
        <f t="shared" si="8"/>
        <v>0</v>
      </c>
      <c r="AQ33" s="23">
        <f t="shared" si="9"/>
        <v>43</v>
      </c>
      <c r="AR33" s="52">
        <f t="shared" si="10"/>
        <v>2.9655172413793104E-2</v>
      </c>
      <c r="AS33" s="24" t="str">
        <f t="shared" si="11"/>
        <v xml:space="preserve">ENERO Y FEBRERO 2026: PARA ESTE PERIODO SE REALIZO LA GESTION DE 25 UNA EMERGENCIA
MARZO 2026: PARA ESTE PERIODO SE REALIZO LA GESTION DE 5 UNA EMERGENCIA
ABRIL 2026: PARA ESTE PERIODO SE REALIZO LA GESTION DE 13 UNA EMERGENCIA
</v>
      </c>
      <c r="AT33" s="53">
        <v>8736220.0862068962</v>
      </c>
      <c r="AU33" s="77">
        <v>0</v>
      </c>
      <c r="AV33" s="53">
        <v>8736220.0862068962</v>
      </c>
      <c r="AW33" s="77">
        <v>0</v>
      </c>
      <c r="AX33" s="53">
        <v>240557.2327586207</v>
      </c>
      <c r="AY33" s="54">
        <v>0</v>
      </c>
      <c r="AZ33" s="55">
        <v>25</v>
      </c>
      <c r="BA33" s="24" t="s">
        <v>683</v>
      </c>
      <c r="BB33" s="53">
        <v>0</v>
      </c>
      <c r="BC33" s="21">
        <v>0</v>
      </c>
      <c r="BD33" s="53">
        <v>0</v>
      </c>
      <c r="BE33" s="21">
        <v>0</v>
      </c>
      <c r="BF33" s="53">
        <f t="shared" si="12"/>
        <v>838965.24137931038</v>
      </c>
      <c r="BG33" s="23">
        <v>0</v>
      </c>
      <c r="BH33" s="23">
        <v>5</v>
      </c>
      <c r="BI33" s="24" t="s">
        <v>698</v>
      </c>
      <c r="BJ33" s="53">
        <v>0</v>
      </c>
      <c r="BK33" s="21">
        <v>0</v>
      </c>
      <c r="BL33" s="53">
        <v>0</v>
      </c>
      <c r="BM33" s="21">
        <v>0</v>
      </c>
      <c r="BN33" s="53">
        <f t="shared" si="13"/>
        <v>1016842.6120689656</v>
      </c>
      <c r="BO33" s="23">
        <v>0</v>
      </c>
      <c r="BP33" s="23">
        <v>13</v>
      </c>
      <c r="BQ33" s="24" t="s">
        <v>715</v>
      </c>
      <c r="BR33" s="21"/>
      <c r="BS33" s="21"/>
      <c r="BT33" s="21"/>
      <c r="BU33" s="21"/>
      <c r="BV33" s="20"/>
      <c r="BW33" s="54"/>
      <c r="BX33" s="23"/>
      <c r="BY33" s="24"/>
      <c r="BZ33" s="20"/>
      <c r="CA33" s="20"/>
      <c r="CB33" s="20"/>
      <c r="CC33" s="20"/>
      <c r="CD33" s="20"/>
      <c r="CE33" s="23"/>
      <c r="CF33" s="23"/>
      <c r="CG33" s="24"/>
      <c r="CH33" s="20"/>
      <c r="CI33" s="21"/>
      <c r="CJ33" s="20"/>
      <c r="CK33" s="21"/>
      <c r="CL33" s="21"/>
      <c r="CM33" s="54"/>
      <c r="CN33" s="23"/>
      <c r="CO33" s="24"/>
      <c r="CP33" s="20"/>
      <c r="CQ33" s="21"/>
      <c r="CR33" s="20"/>
      <c r="CS33" s="21"/>
      <c r="CT33" s="28"/>
      <c r="CU33" s="54"/>
      <c r="CV33" s="22"/>
      <c r="CW33" s="24"/>
      <c r="CX33" s="20"/>
      <c r="CY33" s="21"/>
      <c r="CZ33" s="21"/>
      <c r="DA33" s="21"/>
      <c r="DB33" s="20"/>
      <c r="DC33" s="23"/>
      <c r="DD33" s="23"/>
      <c r="DE33" s="24"/>
      <c r="DF33" s="20"/>
      <c r="DG33" s="20"/>
      <c r="DH33" s="21"/>
      <c r="DI33" s="20"/>
      <c r="DJ33" s="20"/>
      <c r="DK33" s="23"/>
      <c r="DL33" s="23"/>
      <c r="DM33" s="56"/>
      <c r="DN33" s="20"/>
      <c r="DO33" s="69"/>
      <c r="DP33" s="20"/>
      <c r="DQ33" s="69"/>
      <c r="DR33" s="70"/>
      <c r="DS33" s="23"/>
      <c r="DT33" s="23"/>
      <c r="DU33" s="56"/>
      <c r="DV33" s="21"/>
      <c r="DW33" s="21"/>
      <c r="DX33" s="21"/>
      <c r="DY33" s="21"/>
      <c r="DZ33" s="21"/>
      <c r="EA33" s="23"/>
      <c r="EB33" s="23"/>
      <c r="EC33" s="73"/>
    </row>
    <row r="34" spans="1:133" ht="39.950000000000003" customHeight="1" x14ac:dyDescent="0.25">
      <c r="A34" s="23" t="s">
        <v>518</v>
      </c>
      <c r="B34" s="24" t="s">
        <v>234</v>
      </c>
      <c r="C34" s="24" t="s">
        <v>665</v>
      </c>
      <c r="D34" s="24" t="s">
        <v>361</v>
      </c>
      <c r="E34" s="24" t="s">
        <v>352</v>
      </c>
      <c r="F34" s="23" t="s">
        <v>249</v>
      </c>
      <c r="G34" s="23" t="s">
        <v>227</v>
      </c>
      <c r="H34" s="23">
        <v>108</v>
      </c>
      <c r="I34" s="24" t="s">
        <v>237</v>
      </c>
      <c r="J34" s="75" t="s">
        <v>238</v>
      </c>
      <c r="K34" s="24" t="s">
        <v>363</v>
      </c>
      <c r="L34" s="24" t="s">
        <v>364</v>
      </c>
      <c r="M34" s="24" t="str">
        <f t="shared" si="0"/>
        <v>EMPRESA SOCIAL DEL ESTADO HOSPITAL EL SALVADOR DE UBATE</v>
      </c>
      <c r="N34" s="23">
        <v>2026</v>
      </c>
      <c r="O34" s="24" t="s">
        <v>368</v>
      </c>
      <c r="P34" s="23" t="s">
        <v>369</v>
      </c>
      <c r="Q34" s="76">
        <v>0</v>
      </c>
      <c r="R34" s="23" t="s">
        <v>370</v>
      </c>
      <c r="S34" s="53">
        <v>1013401530</v>
      </c>
      <c r="T34" s="24" t="s">
        <v>519</v>
      </c>
      <c r="U34" s="163" t="s">
        <v>520</v>
      </c>
      <c r="V34" s="53">
        <v>1013401530</v>
      </c>
      <c r="W34" s="164">
        <v>0</v>
      </c>
      <c r="X34" s="53" t="s">
        <v>369</v>
      </c>
      <c r="Y34" s="53" t="s">
        <v>369</v>
      </c>
      <c r="Z34" s="75" t="str">
        <f t="shared" si="1"/>
        <v xml:space="preserve">ENERO Y FEBRERO 2026: PARA ESTE PERIODO NO SE REALIZARON ACTIVIDADES
MARZO 2026: PARA ESTE PERIODO NO SE REALIZARON ACTIVIDADES
ABRIL 2026: PARA ESTE PERIODO NO SE REALIZARON ACTIVIDADES
</v>
      </c>
      <c r="AA34" s="24" t="s">
        <v>369</v>
      </c>
      <c r="AB34" s="24" t="s">
        <v>369</v>
      </c>
      <c r="AC34" s="24" t="s">
        <v>369</v>
      </c>
      <c r="AD34" s="24" t="s">
        <v>369</v>
      </c>
      <c r="AE34" s="24" t="s">
        <v>369</v>
      </c>
      <c r="AF34" s="24" t="s">
        <v>369</v>
      </c>
      <c r="AG34" s="24" t="s">
        <v>368</v>
      </c>
      <c r="AH34" s="20">
        <f t="shared" si="2"/>
        <v>8736220.0862068962</v>
      </c>
      <c r="AI34" s="20">
        <f t="shared" si="3"/>
        <v>0</v>
      </c>
      <c r="AJ34" s="20">
        <f t="shared" si="4"/>
        <v>8736220.0862068962</v>
      </c>
      <c r="AK34" s="20">
        <f t="shared" si="5"/>
        <v>0</v>
      </c>
      <c r="AL34" s="20">
        <f t="shared" si="6"/>
        <v>2096365.0862068967</v>
      </c>
      <c r="AM34" s="52">
        <f t="shared" si="7"/>
        <v>0.23996248555101354</v>
      </c>
      <c r="AN34" s="24" t="s">
        <v>519</v>
      </c>
      <c r="AO34" s="23">
        <v>10</v>
      </c>
      <c r="AP34" s="55">
        <f t="shared" si="8"/>
        <v>0</v>
      </c>
      <c r="AQ34" s="23">
        <f t="shared" si="9"/>
        <v>0</v>
      </c>
      <c r="AR34" s="52">
        <f t="shared" si="10"/>
        <v>0</v>
      </c>
      <c r="AS34" s="24" t="str">
        <f t="shared" si="11"/>
        <v xml:space="preserve">ENERO Y FEBRERO 2026: PARA ESTE PERIODO NO SE REALIZARON ACTIVIDADES
MARZO 2026: PARA ESTE PERIODO NO SE REALIZARON ACTIVIDADES
ABRIL 2026: PARA ESTE PERIODO NO SE REALIZARON ACTIVIDADES
</v>
      </c>
      <c r="AT34" s="53">
        <v>8736220.0862068962</v>
      </c>
      <c r="AU34" s="77">
        <v>0</v>
      </c>
      <c r="AV34" s="53">
        <v>8736220.0862068962</v>
      </c>
      <c r="AW34" s="77">
        <v>0</v>
      </c>
      <c r="AX34" s="53">
        <v>240557.2327586207</v>
      </c>
      <c r="AY34" s="54">
        <v>0</v>
      </c>
      <c r="AZ34" s="55">
        <v>0</v>
      </c>
      <c r="BA34" s="24" t="s">
        <v>521</v>
      </c>
      <c r="BB34" s="53">
        <v>0</v>
      </c>
      <c r="BC34" s="21">
        <v>0</v>
      </c>
      <c r="BD34" s="53">
        <v>0</v>
      </c>
      <c r="BE34" s="21">
        <v>0</v>
      </c>
      <c r="BF34" s="53">
        <f t="shared" si="12"/>
        <v>838965.24137931038</v>
      </c>
      <c r="BG34" s="23">
        <v>0</v>
      </c>
      <c r="BH34" s="55">
        <v>0</v>
      </c>
      <c r="BI34" s="24" t="s">
        <v>694</v>
      </c>
      <c r="BJ34" s="53">
        <v>0</v>
      </c>
      <c r="BK34" s="21">
        <v>0</v>
      </c>
      <c r="BL34" s="53">
        <v>0</v>
      </c>
      <c r="BM34" s="21">
        <v>0</v>
      </c>
      <c r="BN34" s="53">
        <f t="shared" si="13"/>
        <v>1016842.6120689656</v>
      </c>
      <c r="BO34" s="54">
        <v>0</v>
      </c>
      <c r="BP34" s="55">
        <v>0</v>
      </c>
      <c r="BQ34" s="24" t="s">
        <v>726</v>
      </c>
      <c r="BR34" s="21"/>
      <c r="BS34" s="21"/>
      <c r="BT34" s="21"/>
      <c r="BU34" s="21"/>
      <c r="BV34" s="20"/>
      <c r="BW34" s="54"/>
      <c r="BX34" s="23"/>
      <c r="BY34" s="24"/>
      <c r="BZ34" s="20"/>
      <c r="CA34" s="20"/>
      <c r="CB34" s="20"/>
      <c r="CC34" s="20"/>
      <c r="CD34" s="20"/>
      <c r="CE34" s="23"/>
      <c r="CF34" s="23"/>
      <c r="CG34" s="24"/>
      <c r="CH34" s="20"/>
      <c r="CI34" s="21"/>
      <c r="CJ34" s="20"/>
      <c r="CK34" s="21"/>
      <c r="CL34" s="20"/>
      <c r="CM34" s="54"/>
      <c r="CN34" s="23"/>
      <c r="CO34" s="24"/>
      <c r="CP34" s="20"/>
      <c r="CQ34" s="21"/>
      <c r="CR34" s="20"/>
      <c r="CS34" s="21"/>
      <c r="CT34" s="28"/>
      <c r="CU34" s="54"/>
      <c r="CV34" s="22"/>
      <c r="CW34" s="24"/>
      <c r="CX34" s="20"/>
      <c r="CY34" s="21"/>
      <c r="CZ34" s="21"/>
      <c r="DA34" s="21"/>
      <c r="DB34" s="20"/>
      <c r="DC34" s="23"/>
      <c r="DD34" s="23"/>
      <c r="DE34" s="24"/>
      <c r="DF34" s="20"/>
      <c r="DG34" s="20"/>
      <c r="DH34" s="21"/>
      <c r="DI34" s="20"/>
      <c r="DJ34" s="20"/>
      <c r="DK34" s="23"/>
      <c r="DL34" s="23"/>
      <c r="DM34" s="56"/>
      <c r="DN34" s="20"/>
      <c r="DO34" s="69"/>
      <c r="DP34" s="20"/>
      <c r="DQ34" s="69"/>
      <c r="DR34" s="70"/>
      <c r="DS34" s="23"/>
      <c r="DT34" s="23"/>
      <c r="DU34" s="56"/>
      <c r="DV34" s="21"/>
      <c r="DW34" s="21"/>
      <c r="DX34" s="21"/>
      <c r="DY34" s="21"/>
      <c r="DZ34" s="20"/>
      <c r="EA34" s="23"/>
      <c r="EB34" s="23"/>
      <c r="EC34" s="73"/>
    </row>
    <row r="35" spans="1:133" ht="39.950000000000003" customHeight="1" x14ac:dyDescent="0.2">
      <c r="A35" s="23" t="s">
        <v>516</v>
      </c>
      <c r="B35" s="24" t="s">
        <v>213</v>
      </c>
      <c r="C35" s="24" t="s">
        <v>334</v>
      </c>
      <c r="D35" s="24" t="s">
        <v>361</v>
      </c>
      <c r="E35" s="24" t="s">
        <v>334</v>
      </c>
      <c r="F35" s="23" t="s">
        <v>251</v>
      </c>
      <c r="G35" s="23" t="s">
        <v>206</v>
      </c>
      <c r="H35" s="23">
        <v>108</v>
      </c>
      <c r="I35" s="24" t="s">
        <v>237</v>
      </c>
      <c r="J35" s="75" t="s">
        <v>238</v>
      </c>
      <c r="K35" s="24" t="s">
        <v>363</v>
      </c>
      <c r="L35" s="24" t="s">
        <v>364</v>
      </c>
      <c r="M35" s="24" t="str">
        <f t="shared" si="0"/>
        <v>HOSPITAL SAN RAFAEL DE FUSAGASUGÁ</v>
      </c>
      <c r="N35" s="23">
        <v>2026</v>
      </c>
      <c r="O35" s="24" t="s">
        <v>368</v>
      </c>
      <c r="P35" s="23" t="s">
        <v>369</v>
      </c>
      <c r="Q35" s="76">
        <v>0</v>
      </c>
      <c r="R35" s="23" t="s">
        <v>370</v>
      </c>
      <c r="S35" s="53">
        <v>1013401530</v>
      </c>
      <c r="T35" s="24" t="s">
        <v>673</v>
      </c>
      <c r="U35" s="163" t="s">
        <v>520</v>
      </c>
      <c r="V35" s="53">
        <v>1013401530</v>
      </c>
      <c r="W35" s="164">
        <v>0</v>
      </c>
      <c r="X35" s="165" t="s">
        <v>674</v>
      </c>
      <c r="Y35" s="165" t="s">
        <v>675</v>
      </c>
      <c r="Z35" s="75" t="str">
        <f t="shared" si="1"/>
        <v xml:space="preserve">ENERO Y FEBRERO 2026: PARA ESTE PERIODO SE REALIZO LA GESTION DE 28 UNA EMERGENCIA
MARZO 2026: PARA ESTE PERIODO SE REALIZO LA GESTION DE 11 UNA EMERGENCIA
ABRIL 2026: PARA ESTE PERIODO SE REALIZO LA GESTION DE 35 UNA EMERGENCIA
</v>
      </c>
      <c r="AA35" s="24" t="s">
        <v>369</v>
      </c>
      <c r="AB35" s="24" t="s">
        <v>369</v>
      </c>
      <c r="AC35" s="24" t="s">
        <v>369</v>
      </c>
      <c r="AD35" s="24" t="s">
        <v>369</v>
      </c>
      <c r="AE35" s="24" t="s">
        <v>369</v>
      </c>
      <c r="AF35" s="24" t="s">
        <v>369</v>
      </c>
      <c r="AG35" s="24" t="s">
        <v>368</v>
      </c>
      <c r="AH35" s="20">
        <f t="shared" si="2"/>
        <v>8736220.0862068962</v>
      </c>
      <c r="AI35" s="20">
        <f t="shared" si="3"/>
        <v>0</v>
      </c>
      <c r="AJ35" s="20">
        <f t="shared" si="4"/>
        <v>8736220.0862068962</v>
      </c>
      <c r="AK35" s="20">
        <f t="shared" si="5"/>
        <v>0</v>
      </c>
      <c r="AL35" s="20">
        <f t="shared" si="6"/>
        <v>2096365.0862068967</v>
      </c>
      <c r="AM35" s="52">
        <f t="shared" si="7"/>
        <v>0.23996248555101354</v>
      </c>
      <c r="AN35" s="24" t="s">
        <v>519</v>
      </c>
      <c r="AO35" s="23">
        <v>2250</v>
      </c>
      <c r="AP35" s="55">
        <f t="shared" si="8"/>
        <v>0</v>
      </c>
      <c r="AQ35" s="23">
        <f t="shared" si="9"/>
        <v>74</v>
      </c>
      <c r="AR35" s="52">
        <f t="shared" si="10"/>
        <v>3.2888888888888891E-2</v>
      </c>
      <c r="AS35" s="24" t="str">
        <f t="shared" si="11"/>
        <v xml:space="preserve">ENERO Y FEBRERO 2026: PARA ESTE PERIODO SE REALIZO LA GESTION DE 28 UNA EMERGENCIA
MARZO 2026: PARA ESTE PERIODO SE REALIZO LA GESTION DE 11 UNA EMERGENCIA
ABRIL 2026: PARA ESTE PERIODO SE REALIZO LA GESTION DE 35 UNA EMERGENCIA
</v>
      </c>
      <c r="AT35" s="53">
        <v>8736220.0862068962</v>
      </c>
      <c r="AU35" s="77">
        <v>0</v>
      </c>
      <c r="AV35" s="53">
        <v>8736220.0862068962</v>
      </c>
      <c r="AW35" s="77">
        <v>0</v>
      </c>
      <c r="AX35" s="53">
        <v>240557.2327586207</v>
      </c>
      <c r="AY35" s="54">
        <v>0</v>
      </c>
      <c r="AZ35" s="55">
        <v>28</v>
      </c>
      <c r="BA35" s="24" t="s">
        <v>684</v>
      </c>
      <c r="BB35" s="53">
        <v>0</v>
      </c>
      <c r="BC35" s="21">
        <v>0</v>
      </c>
      <c r="BD35" s="53">
        <v>0</v>
      </c>
      <c r="BE35" s="21">
        <v>0</v>
      </c>
      <c r="BF35" s="53">
        <f t="shared" si="12"/>
        <v>838965.24137931038</v>
      </c>
      <c r="BG35" s="23">
        <v>0</v>
      </c>
      <c r="BH35" s="23">
        <v>11</v>
      </c>
      <c r="BI35" s="24" t="s">
        <v>699</v>
      </c>
      <c r="BJ35" s="53">
        <v>0</v>
      </c>
      <c r="BK35" s="21">
        <v>0</v>
      </c>
      <c r="BL35" s="53">
        <v>0</v>
      </c>
      <c r="BM35" s="21">
        <v>0</v>
      </c>
      <c r="BN35" s="53">
        <f t="shared" si="13"/>
        <v>1016842.6120689656</v>
      </c>
      <c r="BO35" s="23">
        <v>0</v>
      </c>
      <c r="BP35" s="23">
        <v>35</v>
      </c>
      <c r="BQ35" s="24" t="s">
        <v>716</v>
      </c>
      <c r="BR35" s="21"/>
      <c r="BS35" s="21"/>
      <c r="BT35" s="21"/>
      <c r="BU35" s="21"/>
      <c r="BV35" s="20"/>
      <c r="BW35" s="54"/>
      <c r="BX35" s="23"/>
      <c r="BY35" s="24"/>
      <c r="BZ35" s="20"/>
      <c r="CA35" s="20"/>
      <c r="CB35" s="20"/>
      <c r="CC35" s="20"/>
      <c r="CD35" s="20"/>
      <c r="CE35" s="23"/>
      <c r="CF35" s="23"/>
      <c r="CG35" s="24"/>
      <c r="CH35" s="20"/>
      <c r="CI35" s="21"/>
      <c r="CJ35" s="20"/>
      <c r="CK35" s="21"/>
      <c r="CL35" s="21"/>
      <c r="CM35" s="54"/>
      <c r="CN35" s="23"/>
      <c r="CO35" s="24"/>
      <c r="CP35" s="20"/>
      <c r="CQ35" s="21"/>
      <c r="CR35" s="20"/>
      <c r="CS35" s="21"/>
      <c r="CT35" s="28"/>
      <c r="CU35" s="54"/>
      <c r="CV35" s="23"/>
      <c r="CW35" s="24"/>
      <c r="CX35" s="21"/>
      <c r="CY35" s="21"/>
      <c r="CZ35" s="21"/>
      <c r="DA35" s="21"/>
      <c r="DB35" s="20"/>
      <c r="DC35" s="23"/>
      <c r="DD35" s="23"/>
      <c r="DE35" s="24"/>
      <c r="DF35" s="20"/>
      <c r="DG35" s="20"/>
      <c r="DH35" s="21"/>
      <c r="DI35" s="20"/>
      <c r="DJ35" s="20"/>
      <c r="DK35" s="23"/>
      <c r="DL35" s="23"/>
      <c r="DM35" s="57"/>
      <c r="DN35" s="20"/>
      <c r="DO35" s="68"/>
      <c r="DP35" s="20"/>
      <c r="DQ35" s="68"/>
      <c r="DR35" s="70"/>
      <c r="DS35" s="23"/>
      <c r="DT35" s="23"/>
      <c r="DU35" s="24"/>
      <c r="DV35" s="21"/>
      <c r="DW35" s="21"/>
      <c r="DX35" s="21"/>
      <c r="DY35" s="21"/>
      <c r="DZ35" s="20"/>
      <c r="EA35" s="23"/>
      <c r="EB35" s="23"/>
      <c r="EC35" s="73"/>
    </row>
    <row r="36" spans="1:133" ht="39.950000000000003" customHeight="1" x14ac:dyDescent="0.25">
      <c r="A36" s="23" t="s">
        <v>508</v>
      </c>
      <c r="B36" s="24" t="s">
        <v>120</v>
      </c>
      <c r="C36" s="24" t="s">
        <v>280</v>
      </c>
      <c r="D36" s="24" t="s">
        <v>361</v>
      </c>
      <c r="E36" s="24" t="s">
        <v>278</v>
      </c>
      <c r="F36" s="23" t="s">
        <v>249</v>
      </c>
      <c r="G36" s="23" t="s">
        <v>148</v>
      </c>
      <c r="H36" s="23">
        <v>108</v>
      </c>
      <c r="I36" s="24" t="s">
        <v>237</v>
      </c>
      <c r="J36" s="75" t="s">
        <v>238</v>
      </c>
      <c r="K36" s="24" t="s">
        <v>363</v>
      </c>
      <c r="L36" s="24" t="s">
        <v>364</v>
      </c>
      <c r="M36" s="24" t="str">
        <f t="shared" ref="M36:M67" si="14">+C36</f>
        <v>HOSPITAL SAN FRANCISCO DE GACHETÁ</v>
      </c>
      <c r="N36" s="23">
        <v>2026</v>
      </c>
      <c r="O36" s="24" t="s">
        <v>368</v>
      </c>
      <c r="P36" s="23" t="s">
        <v>369</v>
      </c>
      <c r="Q36" s="76">
        <v>0</v>
      </c>
      <c r="R36" s="23" t="s">
        <v>370</v>
      </c>
      <c r="S36" s="53">
        <v>1013401530</v>
      </c>
      <c r="T36" s="24" t="s">
        <v>673</v>
      </c>
      <c r="U36" s="163" t="s">
        <v>520</v>
      </c>
      <c r="V36" s="53">
        <v>1013401530</v>
      </c>
      <c r="W36" s="164">
        <v>0</v>
      </c>
      <c r="X36" s="165" t="s">
        <v>674</v>
      </c>
      <c r="Y36" s="165" t="s">
        <v>675</v>
      </c>
      <c r="Z36" s="75" t="str">
        <f t="shared" ref="Z36:Z67" si="15">AS36</f>
        <v xml:space="preserve">ENERO Y FEBRERO 2026: PARA ESTE PERIODO NO SE REALIZARON ACTIVIDADES
MARZO 2026: PARA ESTE PERIODO NO SE REALIZARON ACTIVIDADES
ABRIL 2026: PARA ESTE PERIODO NO SE REALIZARON ACTIVIDADES
</v>
      </c>
      <c r="AA36" s="24" t="s">
        <v>369</v>
      </c>
      <c r="AB36" s="24" t="s">
        <v>369</v>
      </c>
      <c r="AC36" s="24" t="s">
        <v>369</v>
      </c>
      <c r="AD36" s="24" t="s">
        <v>369</v>
      </c>
      <c r="AE36" s="24" t="s">
        <v>369</v>
      </c>
      <c r="AF36" s="24" t="s">
        <v>369</v>
      </c>
      <c r="AG36" s="24" t="s">
        <v>368</v>
      </c>
      <c r="AH36" s="20">
        <f t="shared" ref="AH36:AH67" si="16">AT36+BB36+BJ36+BR36+BZ36+CH36+CP36+CX36+DF36+DN36+DV36</f>
        <v>8736220.0862068962</v>
      </c>
      <c r="AI36" s="20">
        <f t="shared" ref="AI36:AI67" si="17">AU36+BC36+BK36+BS36+CA36+CI36+CQ36+CY36+DG36+DO36+DW36</f>
        <v>0</v>
      </c>
      <c r="AJ36" s="20">
        <f t="shared" ref="AJ36:AJ67" si="18">AV36+BD36+BL36+BT36+CB36+CJ36+CR36+CZ36+DH36+DP36+DX36</f>
        <v>8736220.0862068962</v>
      </c>
      <c r="AK36" s="20">
        <f t="shared" ref="AK36:AK67" si="19">AW36+BE36+BM36+BU36+CC36+CK36+CS36+DA36+DI36+DQ36+DY36</f>
        <v>0</v>
      </c>
      <c r="AL36" s="20">
        <f t="shared" ref="AL36:AL67" si="20">AX36+BF36+BN36+BV36+CD36+CL36+CT36+DB36+DJ36+DR36+DZ36</f>
        <v>2096365.0862068967</v>
      </c>
      <c r="AM36" s="52">
        <f t="shared" ref="AM36:AM67" si="21">AL36/(AJ36+AK36)</f>
        <v>0.23996248555101354</v>
      </c>
      <c r="AN36" s="24" t="s">
        <v>519</v>
      </c>
      <c r="AO36" s="23">
        <v>10</v>
      </c>
      <c r="AP36" s="55">
        <f t="shared" ref="AP36:AP67" si="22">AY36+BG36+BO36+BW36+CE36+CM36+CU36+DC36+DK36+DS36+EA36</f>
        <v>0</v>
      </c>
      <c r="AQ36" s="23">
        <f t="shared" ref="AQ36:AQ67" si="23">AZ36+BH36+BP36+BX36+CF36+CN36+CV37+DD36+DL36+DT36+EB36</f>
        <v>0</v>
      </c>
      <c r="AR36" s="52">
        <f t="shared" ref="AR36:AR67" si="24">AQ36/(AO36+AP36)</f>
        <v>0</v>
      </c>
      <c r="AS36" s="24" t="str">
        <f t="shared" si="11"/>
        <v xml:space="preserve">ENERO Y FEBRERO 2026: PARA ESTE PERIODO NO SE REALIZARON ACTIVIDADES
MARZO 2026: PARA ESTE PERIODO NO SE REALIZARON ACTIVIDADES
ABRIL 2026: PARA ESTE PERIODO NO SE REALIZARON ACTIVIDADES
</v>
      </c>
      <c r="AT36" s="53">
        <v>8736220.0862068962</v>
      </c>
      <c r="AU36" s="77">
        <v>0</v>
      </c>
      <c r="AV36" s="53">
        <v>8736220.0862068962</v>
      </c>
      <c r="AW36" s="77">
        <v>0</v>
      </c>
      <c r="AX36" s="53">
        <v>240557.2327586207</v>
      </c>
      <c r="AY36" s="54">
        <v>0</v>
      </c>
      <c r="AZ36" s="55">
        <v>0</v>
      </c>
      <c r="BA36" s="24" t="s">
        <v>521</v>
      </c>
      <c r="BB36" s="53">
        <v>0</v>
      </c>
      <c r="BC36" s="21">
        <v>0</v>
      </c>
      <c r="BD36" s="53">
        <v>0</v>
      </c>
      <c r="BE36" s="21">
        <v>0</v>
      </c>
      <c r="BF36" s="53">
        <f t="shared" si="12"/>
        <v>838965.24137931038</v>
      </c>
      <c r="BG36" s="23">
        <v>0</v>
      </c>
      <c r="BH36" s="55">
        <v>0</v>
      </c>
      <c r="BI36" s="24" t="s">
        <v>694</v>
      </c>
      <c r="BJ36" s="53">
        <v>0</v>
      </c>
      <c r="BK36" s="21">
        <v>0</v>
      </c>
      <c r="BL36" s="53">
        <v>0</v>
      </c>
      <c r="BM36" s="21">
        <v>0</v>
      </c>
      <c r="BN36" s="53">
        <f t="shared" si="13"/>
        <v>1016842.6120689656</v>
      </c>
      <c r="BO36" s="54">
        <v>0</v>
      </c>
      <c r="BP36" s="55">
        <v>0</v>
      </c>
      <c r="BQ36" s="24" t="s">
        <v>726</v>
      </c>
      <c r="BR36" s="21"/>
      <c r="BS36" s="21"/>
      <c r="BT36" s="21"/>
      <c r="BU36" s="21"/>
      <c r="BV36" s="20"/>
      <c r="BW36" s="54"/>
      <c r="BX36" s="23"/>
      <c r="BY36" s="24"/>
      <c r="BZ36" s="20"/>
      <c r="CA36" s="20"/>
      <c r="CB36" s="20"/>
      <c r="CC36" s="20"/>
      <c r="CD36" s="20"/>
      <c r="CE36" s="23"/>
      <c r="CF36" s="23"/>
      <c r="CG36" s="24"/>
      <c r="CH36" s="20"/>
      <c r="CI36" s="21"/>
      <c r="CJ36" s="20"/>
      <c r="CK36" s="21"/>
      <c r="CL36" s="21"/>
      <c r="CM36" s="54"/>
      <c r="CN36" s="23"/>
      <c r="CO36" s="24"/>
      <c r="CP36" s="20"/>
      <c r="CQ36" s="21"/>
      <c r="CR36" s="20"/>
      <c r="CS36" s="21"/>
      <c r="CT36" s="28"/>
      <c r="CU36" s="54"/>
      <c r="CV36" s="22"/>
      <c r="CW36" s="24"/>
      <c r="CX36" s="20"/>
      <c r="CY36" s="21"/>
      <c r="CZ36" s="21"/>
      <c r="DA36" s="21"/>
      <c r="DB36" s="20"/>
      <c r="DC36" s="23"/>
      <c r="DD36" s="23"/>
      <c r="DE36" s="24"/>
      <c r="DF36" s="20"/>
      <c r="DG36" s="20"/>
      <c r="DH36" s="21"/>
      <c r="DI36" s="20"/>
      <c r="DJ36" s="20"/>
      <c r="DK36" s="23"/>
      <c r="DL36" s="23"/>
      <c r="DM36" s="56"/>
      <c r="DN36" s="20"/>
      <c r="DO36" s="69"/>
      <c r="DP36" s="20"/>
      <c r="DQ36" s="69"/>
      <c r="DR36" s="70"/>
      <c r="DS36" s="23"/>
      <c r="DT36" s="23"/>
      <c r="DU36" s="24"/>
      <c r="DV36" s="21"/>
      <c r="DW36" s="21"/>
      <c r="DX36" s="21"/>
      <c r="DY36" s="21"/>
      <c r="DZ36" s="20"/>
      <c r="EA36" s="23"/>
      <c r="EB36" s="23"/>
      <c r="EC36" s="73"/>
    </row>
    <row r="37" spans="1:133" ht="39.950000000000003" customHeight="1" x14ac:dyDescent="0.25">
      <c r="A37" s="23" t="s">
        <v>509</v>
      </c>
      <c r="B37" s="24" t="s">
        <v>109</v>
      </c>
      <c r="C37" s="24" t="s">
        <v>313</v>
      </c>
      <c r="D37" s="24" t="s">
        <v>361</v>
      </c>
      <c r="E37" s="24" t="s">
        <v>313</v>
      </c>
      <c r="F37" s="23" t="s">
        <v>249</v>
      </c>
      <c r="G37" s="23" t="s">
        <v>188</v>
      </c>
      <c r="H37" s="23">
        <v>108</v>
      </c>
      <c r="I37" s="24" t="s">
        <v>237</v>
      </c>
      <c r="J37" s="75" t="s">
        <v>238</v>
      </c>
      <c r="K37" s="24" t="s">
        <v>363</v>
      </c>
      <c r="L37" s="24" t="s">
        <v>364</v>
      </c>
      <c r="M37" s="24" t="str">
        <f t="shared" si="14"/>
        <v>PUESTO DE SALUD DE GACHANCIPÁ</v>
      </c>
      <c r="N37" s="23">
        <v>2026</v>
      </c>
      <c r="O37" s="24" t="s">
        <v>368</v>
      </c>
      <c r="P37" s="23" t="s">
        <v>369</v>
      </c>
      <c r="Q37" s="76">
        <v>0</v>
      </c>
      <c r="R37" s="23" t="s">
        <v>370</v>
      </c>
      <c r="S37" s="53">
        <v>1013401530</v>
      </c>
      <c r="T37" s="24" t="s">
        <v>519</v>
      </c>
      <c r="U37" s="163" t="s">
        <v>520</v>
      </c>
      <c r="V37" s="53">
        <v>1013401530</v>
      </c>
      <c r="W37" s="164">
        <v>0</v>
      </c>
      <c r="X37" s="53" t="s">
        <v>369</v>
      </c>
      <c r="Y37" s="53" t="s">
        <v>369</v>
      </c>
      <c r="Z37" s="75" t="str">
        <f t="shared" si="15"/>
        <v xml:space="preserve">ENERO Y FEBRERO 2026: PARA ESTE PERIODO SE REALIZO LA GESTION DE 1 UNA EMERGENCIA
MARZO 2026: PARA ESTE PERIODO SE REALIZO LA GESTION DE 1 UNA EMERGENCIA
ABRIL 2026: PARA ESTE PERIODO NO SE REALIZARON ACTIVIDADES
</v>
      </c>
      <c r="AA37" s="24" t="s">
        <v>369</v>
      </c>
      <c r="AB37" s="24" t="s">
        <v>369</v>
      </c>
      <c r="AC37" s="24" t="s">
        <v>369</v>
      </c>
      <c r="AD37" s="24" t="s">
        <v>369</v>
      </c>
      <c r="AE37" s="24" t="s">
        <v>369</v>
      </c>
      <c r="AF37" s="24" t="s">
        <v>369</v>
      </c>
      <c r="AG37" s="24" t="s">
        <v>368</v>
      </c>
      <c r="AH37" s="20">
        <f t="shared" si="16"/>
        <v>8736220.0862068962</v>
      </c>
      <c r="AI37" s="20">
        <f t="shared" si="17"/>
        <v>0</v>
      </c>
      <c r="AJ37" s="20">
        <f t="shared" si="18"/>
        <v>8736220.0862068962</v>
      </c>
      <c r="AK37" s="20">
        <f t="shared" si="19"/>
        <v>0</v>
      </c>
      <c r="AL37" s="20">
        <f t="shared" si="20"/>
        <v>2096365.0862068967</v>
      </c>
      <c r="AM37" s="52">
        <f t="shared" si="21"/>
        <v>0.23996248555101354</v>
      </c>
      <c r="AN37" s="24" t="s">
        <v>519</v>
      </c>
      <c r="AO37" s="23">
        <v>5</v>
      </c>
      <c r="AP37" s="55">
        <f t="shared" si="22"/>
        <v>0</v>
      </c>
      <c r="AQ37" s="23">
        <f t="shared" si="23"/>
        <v>2</v>
      </c>
      <c r="AR37" s="52">
        <f t="shared" si="24"/>
        <v>0.4</v>
      </c>
      <c r="AS37" s="24" t="str">
        <f t="shared" ref="AS37:AS67" si="25">CONCATENATE(BA37,CHAR(10),BI37,CHAR(10),BQ37, CHAR(10),BY37, CHAR(10),CG37,CHAR(10),CO37,CHAR(10),CW37,CHAR(10),DE37,CHAR(10),DM37,CHAR(10),DU37,CHAR(10),EC37 )</f>
        <v xml:space="preserve">ENERO Y FEBRERO 2026: PARA ESTE PERIODO SE REALIZO LA GESTION DE 1 UNA EMERGENCIA
MARZO 2026: PARA ESTE PERIODO SE REALIZO LA GESTION DE 1 UNA EMERGENCIA
ABRIL 2026: PARA ESTE PERIODO NO SE REALIZARON ACTIVIDADES
</v>
      </c>
      <c r="AT37" s="53">
        <v>8736220.0862068962</v>
      </c>
      <c r="AU37" s="77">
        <v>0</v>
      </c>
      <c r="AV37" s="53">
        <v>8736220.0862068962</v>
      </c>
      <c r="AW37" s="77">
        <v>0</v>
      </c>
      <c r="AX37" s="53">
        <v>240557.2327586207</v>
      </c>
      <c r="AY37" s="54">
        <v>0</v>
      </c>
      <c r="AZ37" s="55">
        <v>1</v>
      </c>
      <c r="BA37" s="24" t="s">
        <v>522</v>
      </c>
      <c r="BB37" s="53">
        <v>0</v>
      </c>
      <c r="BC37" s="21">
        <v>0</v>
      </c>
      <c r="BD37" s="53">
        <v>0</v>
      </c>
      <c r="BE37" s="21">
        <v>0</v>
      </c>
      <c r="BF37" s="53">
        <f t="shared" si="12"/>
        <v>838965.24137931038</v>
      </c>
      <c r="BG37" s="23">
        <v>0</v>
      </c>
      <c r="BH37" s="23">
        <v>1</v>
      </c>
      <c r="BI37" s="24" t="s">
        <v>695</v>
      </c>
      <c r="BJ37" s="53">
        <v>0</v>
      </c>
      <c r="BK37" s="21">
        <v>0</v>
      </c>
      <c r="BL37" s="53">
        <v>0</v>
      </c>
      <c r="BM37" s="21">
        <v>0</v>
      </c>
      <c r="BN37" s="53">
        <f t="shared" si="13"/>
        <v>1016842.6120689656</v>
      </c>
      <c r="BO37" s="54">
        <v>0</v>
      </c>
      <c r="BP37" s="55">
        <v>0</v>
      </c>
      <c r="BQ37" s="24" t="s">
        <v>726</v>
      </c>
      <c r="BR37" s="21"/>
      <c r="BS37" s="21"/>
      <c r="BT37" s="21"/>
      <c r="BU37" s="21"/>
      <c r="BV37" s="20"/>
      <c r="BW37" s="54"/>
      <c r="BX37" s="23"/>
      <c r="BY37" s="24"/>
      <c r="BZ37" s="20"/>
      <c r="CA37" s="20"/>
      <c r="CB37" s="20"/>
      <c r="CC37" s="20"/>
      <c r="CD37" s="20"/>
      <c r="CE37" s="23"/>
      <c r="CF37" s="23"/>
      <c r="CG37" s="24"/>
      <c r="CH37" s="20"/>
      <c r="CI37" s="21"/>
      <c r="CJ37" s="20"/>
      <c r="CK37" s="21"/>
      <c r="CL37" s="21"/>
      <c r="CM37" s="54"/>
      <c r="CN37" s="23"/>
      <c r="CO37" s="24"/>
      <c r="CP37" s="20"/>
      <c r="CQ37" s="21"/>
      <c r="CR37" s="20"/>
      <c r="CS37" s="21"/>
      <c r="CT37" s="28"/>
      <c r="CU37" s="54"/>
      <c r="CV37" s="22"/>
      <c r="CW37" s="24"/>
      <c r="CX37" s="20"/>
      <c r="CY37" s="21"/>
      <c r="CZ37" s="21"/>
      <c r="DA37" s="21"/>
      <c r="DB37" s="20"/>
      <c r="DC37" s="23"/>
      <c r="DD37" s="23"/>
      <c r="DE37" s="24"/>
      <c r="DF37" s="20"/>
      <c r="DG37" s="20"/>
      <c r="DH37" s="21"/>
      <c r="DI37" s="20"/>
      <c r="DJ37" s="20"/>
      <c r="DK37" s="23"/>
      <c r="DL37" s="23"/>
      <c r="DM37" s="56"/>
      <c r="DN37" s="20"/>
      <c r="DO37" s="69"/>
      <c r="DP37" s="20"/>
      <c r="DQ37" s="69"/>
      <c r="DR37" s="70"/>
      <c r="DS37" s="23"/>
      <c r="DT37" s="23"/>
      <c r="DU37" s="24"/>
      <c r="DV37" s="21"/>
      <c r="DW37" s="21"/>
      <c r="DX37" s="21"/>
      <c r="DY37" s="21"/>
      <c r="DZ37" s="21"/>
      <c r="EA37" s="23"/>
      <c r="EB37" s="23"/>
      <c r="EC37" s="73"/>
    </row>
    <row r="38" spans="1:133" ht="39.950000000000003" customHeight="1" x14ac:dyDescent="0.25">
      <c r="A38" s="23" t="s">
        <v>508</v>
      </c>
      <c r="B38" s="24" t="s">
        <v>120</v>
      </c>
      <c r="C38" s="24" t="s">
        <v>280</v>
      </c>
      <c r="D38" s="24" t="s">
        <v>361</v>
      </c>
      <c r="E38" s="24" t="s">
        <v>280</v>
      </c>
      <c r="F38" s="23" t="s">
        <v>268</v>
      </c>
      <c r="G38" s="23" t="s">
        <v>149</v>
      </c>
      <c r="H38" s="23">
        <v>108</v>
      </c>
      <c r="I38" s="24" t="s">
        <v>237</v>
      </c>
      <c r="J38" s="75" t="s">
        <v>238</v>
      </c>
      <c r="K38" s="24" t="s">
        <v>363</v>
      </c>
      <c r="L38" s="24" t="s">
        <v>364</v>
      </c>
      <c r="M38" s="24" t="str">
        <f t="shared" si="14"/>
        <v>HOSPITAL SAN FRANCISCO DE GACHETÁ</v>
      </c>
      <c r="N38" s="23">
        <v>2026</v>
      </c>
      <c r="O38" s="24" t="s">
        <v>368</v>
      </c>
      <c r="P38" s="23" t="s">
        <v>369</v>
      </c>
      <c r="Q38" s="76">
        <v>0</v>
      </c>
      <c r="R38" s="23" t="s">
        <v>370</v>
      </c>
      <c r="S38" s="53">
        <v>1013401530</v>
      </c>
      <c r="T38" s="24" t="s">
        <v>673</v>
      </c>
      <c r="U38" s="163" t="s">
        <v>520</v>
      </c>
      <c r="V38" s="53">
        <v>1013401530</v>
      </c>
      <c r="W38" s="164">
        <v>0</v>
      </c>
      <c r="X38" s="165" t="s">
        <v>674</v>
      </c>
      <c r="Y38" s="165" t="s">
        <v>675</v>
      </c>
      <c r="Z38" s="75" t="str">
        <f t="shared" si="15"/>
        <v xml:space="preserve">ENERO Y FEBRERO 2026: PARA ESTE PERIODO SE REALIZO LA GESTION DE 6 UNA EMERGENCIA
MARZO 2026: PARA ESTE PERIODO SE REALIZO LA GESTION DE 1 UNA EMERGENCIA
ABRIL 2026: PARA ESTE PERIODO SE REALIZO LA GESTION DE 7 UNA EMERGENCIA
</v>
      </c>
      <c r="AA38" s="24" t="s">
        <v>369</v>
      </c>
      <c r="AB38" s="24" t="s">
        <v>369</v>
      </c>
      <c r="AC38" s="24" t="s">
        <v>369</v>
      </c>
      <c r="AD38" s="24" t="s">
        <v>369</v>
      </c>
      <c r="AE38" s="24" t="s">
        <v>369</v>
      </c>
      <c r="AF38" s="24" t="s">
        <v>369</v>
      </c>
      <c r="AG38" s="24" t="s">
        <v>368</v>
      </c>
      <c r="AH38" s="20">
        <f t="shared" si="16"/>
        <v>8736220.0862068962</v>
      </c>
      <c r="AI38" s="20">
        <f t="shared" si="17"/>
        <v>0</v>
      </c>
      <c r="AJ38" s="20">
        <f t="shared" si="18"/>
        <v>8736220.0862068962</v>
      </c>
      <c r="AK38" s="20">
        <f t="shared" si="19"/>
        <v>0</v>
      </c>
      <c r="AL38" s="20">
        <f t="shared" si="20"/>
        <v>2096365.0862068967</v>
      </c>
      <c r="AM38" s="52">
        <f t="shared" si="21"/>
        <v>0.23996248555101354</v>
      </c>
      <c r="AN38" s="24" t="s">
        <v>519</v>
      </c>
      <c r="AO38" s="23">
        <v>80</v>
      </c>
      <c r="AP38" s="55">
        <f t="shared" si="22"/>
        <v>0</v>
      </c>
      <c r="AQ38" s="23">
        <f t="shared" si="23"/>
        <v>14</v>
      </c>
      <c r="AR38" s="52">
        <f t="shared" si="24"/>
        <v>0.17499999999999999</v>
      </c>
      <c r="AS38" s="24" t="str">
        <f t="shared" si="25"/>
        <v xml:space="preserve">ENERO Y FEBRERO 2026: PARA ESTE PERIODO SE REALIZO LA GESTION DE 6 UNA EMERGENCIA
MARZO 2026: PARA ESTE PERIODO SE REALIZO LA GESTION DE 1 UNA EMERGENCIA
ABRIL 2026: PARA ESTE PERIODO SE REALIZO LA GESTION DE 7 UNA EMERGENCIA
</v>
      </c>
      <c r="AT38" s="53">
        <v>8736220.0862068962</v>
      </c>
      <c r="AU38" s="77">
        <v>0</v>
      </c>
      <c r="AV38" s="53">
        <v>8736220.0862068962</v>
      </c>
      <c r="AW38" s="77">
        <v>0</v>
      </c>
      <c r="AX38" s="53">
        <v>240557.2327586207</v>
      </c>
      <c r="AY38" s="54">
        <v>0</v>
      </c>
      <c r="AZ38" s="55">
        <v>6</v>
      </c>
      <c r="BA38" s="24" t="s">
        <v>685</v>
      </c>
      <c r="BB38" s="53">
        <v>0</v>
      </c>
      <c r="BC38" s="21">
        <v>0</v>
      </c>
      <c r="BD38" s="53">
        <v>0</v>
      </c>
      <c r="BE38" s="21">
        <v>0</v>
      </c>
      <c r="BF38" s="53">
        <f t="shared" si="12"/>
        <v>838965.24137931038</v>
      </c>
      <c r="BG38" s="23">
        <v>0</v>
      </c>
      <c r="BH38" s="23">
        <v>1</v>
      </c>
      <c r="BI38" s="24" t="s">
        <v>695</v>
      </c>
      <c r="BJ38" s="53">
        <v>0</v>
      </c>
      <c r="BK38" s="21">
        <v>0</v>
      </c>
      <c r="BL38" s="53">
        <v>0</v>
      </c>
      <c r="BM38" s="21">
        <v>0</v>
      </c>
      <c r="BN38" s="53">
        <f t="shared" si="13"/>
        <v>1016842.6120689656</v>
      </c>
      <c r="BO38" s="23">
        <v>0</v>
      </c>
      <c r="BP38" s="23">
        <v>7</v>
      </c>
      <c r="BQ38" s="24" t="s">
        <v>710</v>
      </c>
      <c r="BR38" s="21"/>
      <c r="BS38" s="21"/>
      <c r="BT38" s="21"/>
      <c r="BU38" s="21"/>
      <c r="BV38" s="20"/>
      <c r="BW38" s="54"/>
      <c r="BX38" s="23"/>
      <c r="BY38" s="24"/>
      <c r="BZ38" s="20"/>
      <c r="CA38" s="20"/>
      <c r="CB38" s="20"/>
      <c r="CC38" s="20"/>
      <c r="CD38" s="20"/>
      <c r="CE38" s="23"/>
      <c r="CF38" s="23"/>
      <c r="CG38" s="24"/>
      <c r="CH38" s="20"/>
      <c r="CI38" s="21"/>
      <c r="CJ38" s="20"/>
      <c r="CK38" s="21"/>
      <c r="CL38" s="21"/>
      <c r="CM38" s="54"/>
      <c r="CN38" s="23"/>
      <c r="CO38" s="24"/>
      <c r="CP38" s="20"/>
      <c r="CQ38" s="21"/>
      <c r="CR38" s="20"/>
      <c r="CS38" s="21"/>
      <c r="CT38" s="28"/>
      <c r="CU38" s="54"/>
      <c r="CV38" s="22"/>
      <c r="CW38" s="24"/>
      <c r="CX38" s="20"/>
      <c r="CY38" s="21"/>
      <c r="CZ38" s="21"/>
      <c r="DA38" s="21"/>
      <c r="DB38" s="20"/>
      <c r="DC38" s="23"/>
      <c r="DD38" s="23"/>
      <c r="DE38" s="24"/>
      <c r="DF38" s="20"/>
      <c r="DG38" s="20"/>
      <c r="DH38" s="21"/>
      <c r="DI38" s="20"/>
      <c r="DJ38" s="20"/>
      <c r="DK38" s="23"/>
      <c r="DL38" s="23"/>
      <c r="DM38" s="56"/>
      <c r="DN38" s="20"/>
      <c r="DO38" s="69"/>
      <c r="DP38" s="20"/>
      <c r="DQ38" s="69"/>
      <c r="DR38" s="70"/>
      <c r="DS38" s="23"/>
      <c r="DT38" s="23"/>
      <c r="DU38" s="24"/>
      <c r="DV38" s="21"/>
      <c r="DW38" s="21"/>
      <c r="DX38" s="21"/>
      <c r="DY38" s="21"/>
      <c r="DZ38" s="20"/>
      <c r="EA38" s="23"/>
      <c r="EB38" s="23"/>
      <c r="EC38" s="73"/>
    </row>
    <row r="39" spans="1:133" ht="39.950000000000003" customHeight="1" x14ac:dyDescent="0.25">
      <c r="A39" s="23" t="s">
        <v>508</v>
      </c>
      <c r="B39" s="24" t="s">
        <v>120</v>
      </c>
      <c r="C39" s="24" t="s">
        <v>280</v>
      </c>
      <c r="D39" s="24" t="s">
        <v>360</v>
      </c>
      <c r="E39" s="24" t="s">
        <v>279</v>
      </c>
      <c r="F39" s="23" t="s">
        <v>249</v>
      </c>
      <c r="G39" s="23" t="s">
        <v>150</v>
      </c>
      <c r="H39" s="23">
        <v>108</v>
      </c>
      <c r="I39" s="24" t="s">
        <v>237</v>
      </c>
      <c r="J39" s="75" t="s">
        <v>238</v>
      </c>
      <c r="K39" s="24" t="s">
        <v>363</v>
      </c>
      <c r="L39" s="24" t="s">
        <v>364</v>
      </c>
      <c r="M39" s="24" t="str">
        <f t="shared" si="14"/>
        <v>HOSPITAL SAN FRANCISCO DE GACHETÁ</v>
      </c>
      <c r="N39" s="23">
        <v>2026</v>
      </c>
      <c r="O39" s="24" t="s">
        <v>368</v>
      </c>
      <c r="P39" s="23" t="s">
        <v>369</v>
      </c>
      <c r="Q39" s="76">
        <v>0</v>
      </c>
      <c r="R39" s="23" t="s">
        <v>370</v>
      </c>
      <c r="S39" s="53">
        <v>1013401530</v>
      </c>
      <c r="T39" s="24" t="s">
        <v>673</v>
      </c>
      <c r="U39" s="163" t="s">
        <v>520</v>
      </c>
      <c r="V39" s="53">
        <v>1013401530</v>
      </c>
      <c r="W39" s="164">
        <v>0</v>
      </c>
      <c r="X39" s="165" t="s">
        <v>674</v>
      </c>
      <c r="Y39" s="165" t="s">
        <v>675</v>
      </c>
      <c r="Z39" s="75" t="str">
        <f t="shared" si="15"/>
        <v xml:space="preserve">ENERO Y FEBRERO 2026: PARA ESTE PERIODO NO SE REALIZARON ACTIVIDADES
MARZO 2026: PARA ESTE PERIODO NO SE REALIZARON ACTIVIDADES
ABRIL 2026: PARA ESTE PERIODO NO SE REALIZARON ACTIVIDADES
</v>
      </c>
      <c r="AA39" s="24" t="s">
        <v>369</v>
      </c>
      <c r="AB39" s="24" t="s">
        <v>369</v>
      </c>
      <c r="AC39" s="24" t="s">
        <v>369</v>
      </c>
      <c r="AD39" s="24" t="s">
        <v>369</v>
      </c>
      <c r="AE39" s="24" t="s">
        <v>369</v>
      </c>
      <c r="AF39" s="24" t="s">
        <v>369</v>
      </c>
      <c r="AG39" s="24" t="s">
        <v>368</v>
      </c>
      <c r="AH39" s="20">
        <f t="shared" si="16"/>
        <v>8736220.0862068962</v>
      </c>
      <c r="AI39" s="20">
        <f t="shared" si="17"/>
        <v>0</v>
      </c>
      <c r="AJ39" s="20">
        <f t="shared" si="18"/>
        <v>8736220.0862068962</v>
      </c>
      <c r="AK39" s="20">
        <f t="shared" si="19"/>
        <v>0</v>
      </c>
      <c r="AL39" s="20">
        <f t="shared" si="20"/>
        <v>2096365.0862068967</v>
      </c>
      <c r="AM39" s="52">
        <f t="shared" si="21"/>
        <v>0.23996248555101354</v>
      </c>
      <c r="AN39" s="24" t="s">
        <v>519</v>
      </c>
      <c r="AO39" s="23">
        <v>10</v>
      </c>
      <c r="AP39" s="55">
        <f t="shared" si="22"/>
        <v>0</v>
      </c>
      <c r="AQ39" s="23">
        <f t="shared" si="23"/>
        <v>0</v>
      </c>
      <c r="AR39" s="52">
        <f t="shared" si="24"/>
        <v>0</v>
      </c>
      <c r="AS39" s="24" t="str">
        <f t="shared" si="25"/>
        <v xml:space="preserve">ENERO Y FEBRERO 2026: PARA ESTE PERIODO NO SE REALIZARON ACTIVIDADES
MARZO 2026: PARA ESTE PERIODO NO SE REALIZARON ACTIVIDADES
ABRIL 2026: PARA ESTE PERIODO NO SE REALIZARON ACTIVIDADES
</v>
      </c>
      <c r="AT39" s="53">
        <v>8736220.0862068962</v>
      </c>
      <c r="AU39" s="77">
        <v>0</v>
      </c>
      <c r="AV39" s="53">
        <v>8736220.0862068962</v>
      </c>
      <c r="AW39" s="77">
        <v>0</v>
      </c>
      <c r="AX39" s="53">
        <v>240557.2327586207</v>
      </c>
      <c r="AY39" s="54">
        <v>0</v>
      </c>
      <c r="AZ39" s="55">
        <v>0</v>
      </c>
      <c r="BA39" s="24" t="s">
        <v>521</v>
      </c>
      <c r="BB39" s="53">
        <v>0</v>
      </c>
      <c r="BC39" s="21">
        <v>0</v>
      </c>
      <c r="BD39" s="53">
        <v>0</v>
      </c>
      <c r="BE39" s="21">
        <v>0</v>
      </c>
      <c r="BF39" s="53">
        <f t="shared" si="12"/>
        <v>838965.24137931038</v>
      </c>
      <c r="BG39" s="23">
        <v>0</v>
      </c>
      <c r="BH39" s="55">
        <v>0</v>
      </c>
      <c r="BI39" s="24" t="s">
        <v>694</v>
      </c>
      <c r="BJ39" s="53">
        <v>0</v>
      </c>
      <c r="BK39" s="21">
        <v>0</v>
      </c>
      <c r="BL39" s="53">
        <v>0</v>
      </c>
      <c r="BM39" s="21">
        <v>0</v>
      </c>
      <c r="BN39" s="53">
        <f t="shared" si="13"/>
        <v>1016842.6120689656</v>
      </c>
      <c r="BO39" s="54">
        <v>0</v>
      </c>
      <c r="BP39" s="55">
        <v>0</v>
      </c>
      <c r="BQ39" s="24" t="s">
        <v>726</v>
      </c>
      <c r="BR39" s="21"/>
      <c r="BS39" s="21"/>
      <c r="BT39" s="21"/>
      <c r="BU39" s="21"/>
      <c r="BV39" s="20"/>
      <c r="BW39" s="54"/>
      <c r="BX39" s="23"/>
      <c r="BY39" s="24"/>
      <c r="BZ39" s="20"/>
      <c r="CA39" s="20"/>
      <c r="CB39" s="20"/>
      <c r="CC39" s="20"/>
      <c r="CD39" s="20"/>
      <c r="CE39" s="23"/>
      <c r="CF39" s="23"/>
      <c r="CG39" s="24"/>
      <c r="CH39" s="20"/>
      <c r="CI39" s="21"/>
      <c r="CJ39" s="20"/>
      <c r="CK39" s="21"/>
      <c r="CL39" s="21"/>
      <c r="CM39" s="54"/>
      <c r="CN39" s="23"/>
      <c r="CO39" s="24"/>
      <c r="CP39" s="20"/>
      <c r="CQ39" s="21"/>
      <c r="CR39" s="20"/>
      <c r="CS39" s="21"/>
      <c r="CT39" s="28"/>
      <c r="CU39" s="54"/>
      <c r="CV39" s="22"/>
      <c r="CW39" s="24"/>
      <c r="CX39" s="20"/>
      <c r="CY39" s="21"/>
      <c r="CZ39" s="21"/>
      <c r="DA39" s="21"/>
      <c r="DB39" s="20"/>
      <c r="DC39" s="23"/>
      <c r="DD39" s="23"/>
      <c r="DE39" s="24"/>
      <c r="DF39" s="20"/>
      <c r="DG39" s="20"/>
      <c r="DH39" s="21"/>
      <c r="DI39" s="20"/>
      <c r="DJ39" s="20"/>
      <c r="DK39" s="23"/>
      <c r="DL39" s="23"/>
      <c r="DM39" s="56"/>
      <c r="DN39" s="20"/>
      <c r="DO39" s="69"/>
      <c r="DP39" s="20"/>
      <c r="DQ39" s="69"/>
      <c r="DR39" s="70"/>
      <c r="DS39" s="23"/>
      <c r="DT39" s="23"/>
      <c r="DU39" s="24"/>
      <c r="DV39" s="21"/>
      <c r="DW39" s="21"/>
      <c r="DX39" s="21"/>
      <c r="DY39" s="21"/>
      <c r="DZ39" s="20"/>
      <c r="EA39" s="23"/>
      <c r="EB39" s="23"/>
      <c r="EC39" s="73"/>
    </row>
    <row r="40" spans="1:133" ht="39.950000000000003" customHeight="1" x14ac:dyDescent="0.25">
      <c r="A40" s="23" t="s">
        <v>505</v>
      </c>
      <c r="B40" s="24" t="s">
        <v>130</v>
      </c>
      <c r="C40" s="24" t="s">
        <v>250</v>
      </c>
      <c r="D40" s="24" t="s">
        <v>361</v>
      </c>
      <c r="E40" s="24" t="s">
        <v>250</v>
      </c>
      <c r="F40" s="23" t="s">
        <v>251</v>
      </c>
      <c r="G40" s="23" t="s">
        <v>123</v>
      </c>
      <c r="H40" s="23">
        <v>108</v>
      </c>
      <c r="I40" s="24" t="s">
        <v>237</v>
      </c>
      <c r="J40" s="75" t="s">
        <v>238</v>
      </c>
      <c r="K40" s="24" t="s">
        <v>363</v>
      </c>
      <c r="L40" s="24" t="s">
        <v>364</v>
      </c>
      <c r="M40" s="24" t="str">
        <f t="shared" si="14"/>
        <v>CLÍNICA SAN RAFAEL DUMIAN GIRARDOT</v>
      </c>
      <c r="N40" s="23">
        <v>2026</v>
      </c>
      <c r="O40" s="24" t="s">
        <v>368</v>
      </c>
      <c r="P40" s="23" t="s">
        <v>369</v>
      </c>
      <c r="Q40" s="76">
        <v>0</v>
      </c>
      <c r="R40" s="23" t="s">
        <v>370</v>
      </c>
      <c r="S40" s="53">
        <v>1013401530</v>
      </c>
      <c r="T40" s="24" t="s">
        <v>673</v>
      </c>
      <c r="U40" s="163" t="s">
        <v>520</v>
      </c>
      <c r="V40" s="53">
        <v>1013401530</v>
      </c>
      <c r="W40" s="164">
        <v>0</v>
      </c>
      <c r="X40" s="165" t="s">
        <v>674</v>
      </c>
      <c r="Y40" s="165" t="s">
        <v>675</v>
      </c>
      <c r="Z40" s="75" t="str">
        <f t="shared" si="15"/>
        <v xml:space="preserve">ENERO Y FEBRERO 2026: PARA ESTE PERIODO SE REALIZO LA GESTION DE 4 UNA EMERGENCIA
MARZO 2026: PARA ESTE PERIODO SE REALIZO LA GESTION DE 10 UNA EMERGENCIA
ABRIL 2026: PARA ESTE PERIODO SE REALIZO LA GESTION DE 2 UNA EMERGENCIA
</v>
      </c>
      <c r="AA40" s="24" t="s">
        <v>369</v>
      </c>
      <c r="AB40" s="24" t="s">
        <v>369</v>
      </c>
      <c r="AC40" s="24" t="s">
        <v>369</v>
      </c>
      <c r="AD40" s="24" t="s">
        <v>369</v>
      </c>
      <c r="AE40" s="24" t="s">
        <v>369</v>
      </c>
      <c r="AF40" s="24" t="s">
        <v>369</v>
      </c>
      <c r="AG40" s="24" t="s">
        <v>368</v>
      </c>
      <c r="AH40" s="20">
        <f t="shared" si="16"/>
        <v>8736220.0862068962</v>
      </c>
      <c r="AI40" s="20">
        <f t="shared" si="17"/>
        <v>0</v>
      </c>
      <c r="AJ40" s="20">
        <f t="shared" si="18"/>
        <v>8736220.0862068962</v>
      </c>
      <c r="AK40" s="20">
        <f t="shared" si="19"/>
        <v>0</v>
      </c>
      <c r="AL40" s="20">
        <f t="shared" si="20"/>
        <v>2096365.0862068967</v>
      </c>
      <c r="AM40" s="52">
        <f t="shared" si="21"/>
        <v>0.23996248555101354</v>
      </c>
      <c r="AN40" s="24" t="s">
        <v>519</v>
      </c>
      <c r="AO40" s="23">
        <v>1200</v>
      </c>
      <c r="AP40" s="55">
        <f t="shared" si="22"/>
        <v>0</v>
      </c>
      <c r="AQ40" s="23">
        <f t="shared" si="23"/>
        <v>16</v>
      </c>
      <c r="AR40" s="52">
        <f t="shared" si="24"/>
        <v>1.3333333333333334E-2</v>
      </c>
      <c r="AS40" s="24" t="str">
        <f t="shared" si="25"/>
        <v xml:space="preserve">ENERO Y FEBRERO 2026: PARA ESTE PERIODO SE REALIZO LA GESTION DE 4 UNA EMERGENCIA
MARZO 2026: PARA ESTE PERIODO SE REALIZO LA GESTION DE 10 UNA EMERGENCIA
ABRIL 2026: PARA ESTE PERIODO SE REALIZO LA GESTION DE 2 UNA EMERGENCIA
</v>
      </c>
      <c r="AT40" s="53">
        <v>8736220.0862068962</v>
      </c>
      <c r="AU40" s="77">
        <v>0</v>
      </c>
      <c r="AV40" s="53">
        <v>8736220.0862068962</v>
      </c>
      <c r="AW40" s="77">
        <v>0</v>
      </c>
      <c r="AX40" s="53">
        <v>240557.2327586207</v>
      </c>
      <c r="AY40" s="54">
        <v>0</v>
      </c>
      <c r="AZ40" s="55">
        <v>4</v>
      </c>
      <c r="BA40" s="24" t="s">
        <v>686</v>
      </c>
      <c r="BB40" s="53">
        <v>0</v>
      </c>
      <c r="BC40" s="21">
        <v>0</v>
      </c>
      <c r="BD40" s="53">
        <v>0</v>
      </c>
      <c r="BE40" s="21">
        <v>0</v>
      </c>
      <c r="BF40" s="53">
        <f t="shared" si="12"/>
        <v>838965.24137931038</v>
      </c>
      <c r="BG40" s="23">
        <v>0</v>
      </c>
      <c r="BH40" s="23">
        <v>10</v>
      </c>
      <c r="BI40" s="24" t="s">
        <v>700</v>
      </c>
      <c r="BJ40" s="53">
        <v>0</v>
      </c>
      <c r="BK40" s="21">
        <v>0</v>
      </c>
      <c r="BL40" s="53">
        <v>0</v>
      </c>
      <c r="BM40" s="21">
        <v>0</v>
      </c>
      <c r="BN40" s="53">
        <f t="shared" si="13"/>
        <v>1016842.6120689656</v>
      </c>
      <c r="BO40" s="23">
        <v>0</v>
      </c>
      <c r="BP40" s="23">
        <v>2</v>
      </c>
      <c r="BQ40" s="24" t="s">
        <v>711</v>
      </c>
      <c r="BR40" s="21"/>
      <c r="BS40" s="21"/>
      <c r="BT40" s="21"/>
      <c r="BU40" s="21"/>
      <c r="BV40" s="20"/>
      <c r="BW40" s="54"/>
      <c r="BX40" s="23"/>
      <c r="BY40" s="24"/>
      <c r="BZ40" s="20"/>
      <c r="CA40" s="20"/>
      <c r="CB40" s="20"/>
      <c r="CC40" s="20"/>
      <c r="CD40" s="20"/>
      <c r="CE40" s="23"/>
      <c r="CF40" s="23"/>
      <c r="CG40" s="24"/>
      <c r="CH40" s="20"/>
      <c r="CI40" s="21"/>
      <c r="CJ40" s="20"/>
      <c r="CK40" s="21"/>
      <c r="CL40" s="21"/>
      <c r="CM40" s="54"/>
      <c r="CN40" s="23"/>
      <c r="CO40" s="24"/>
      <c r="CP40" s="20"/>
      <c r="CQ40" s="21"/>
      <c r="CR40" s="20"/>
      <c r="CS40" s="21"/>
      <c r="CT40" s="28"/>
      <c r="CU40" s="54"/>
      <c r="CV40" s="22"/>
      <c r="CW40" s="24"/>
      <c r="CX40" s="21"/>
      <c r="CY40" s="21"/>
      <c r="CZ40" s="21"/>
      <c r="DA40" s="21"/>
      <c r="DB40" s="20"/>
      <c r="DC40" s="23"/>
      <c r="DD40" s="23"/>
      <c r="DE40" s="24"/>
      <c r="DF40" s="20"/>
      <c r="DG40" s="20"/>
      <c r="DH40" s="21"/>
      <c r="DI40" s="20"/>
      <c r="DJ40" s="20"/>
      <c r="DK40" s="23"/>
      <c r="DL40" s="23"/>
      <c r="DM40" s="56"/>
      <c r="DN40" s="20"/>
      <c r="DO40" s="68"/>
      <c r="DP40" s="20"/>
      <c r="DQ40" s="68"/>
      <c r="DR40" s="70"/>
      <c r="DS40" s="23"/>
      <c r="DT40" s="23"/>
      <c r="DU40" s="24"/>
      <c r="DV40" s="21"/>
      <c r="DW40" s="21"/>
      <c r="DX40" s="21"/>
      <c r="DY40" s="21"/>
      <c r="DZ40" s="21"/>
      <c r="EA40" s="23"/>
      <c r="EB40" s="23"/>
      <c r="EC40" s="73"/>
    </row>
    <row r="41" spans="1:133" ht="39.950000000000003" customHeight="1" x14ac:dyDescent="0.2">
      <c r="A41" s="23" t="s">
        <v>516</v>
      </c>
      <c r="B41" s="74" t="s">
        <v>110</v>
      </c>
      <c r="C41" s="24" t="s">
        <v>668</v>
      </c>
      <c r="D41" s="24" t="s">
        <v>361</v>
      </c>
      <c r="E41" s="24" t="s">
        <v>328</v>
      </c>
      <c r="F41" s="23" t="s">
        <v>241</v>
      </c>
      <c r="G41" s="23" t="s">
        <v>203</v>
      </c>
      <c r="H41" s="23">
        <v>108</v>
      </c>
      <c r="I41" s="24" t="s">
        <v>237</v>
      </c>
      <c r="J41" s="75" t="s">
        <v>238</v>
      </c>
      <c r="K41" s="24" t="s">
        <v>363</v>
      </c>
      <c r="L41" s="24" t="s">
        <v>364</v>
      </c>
      <c r="M41" s="24" t="str">
        <f t="shared" si="14"/>
        <v>EMPRESA SOCIAL DEL ESTADO REGION DE SALUD SOACHA</v>
      </c>
      <c r="N41" s="23">
        <v>2026</v>
      </c>
      <c r="O41" s="24" t="s">
        <v>368</v>
      </c>
      <c r="P41" s="23" t="s">
        <v>369</v>
      </c>
      <c r="Q41" s="76">
        <v>0</v>
      </c>
      <c r="R41" s="23" t="s">
        <v>370</v>
      </c>
      <c r="S41" s="53">
        <v>1013401530</v>
      </c>
      <c r="T41" s="24" t="s">
        <v>519</v>
      </c>
      <c r="U41" s="163" t="s">
        <v>520</v>
      </c>
      <c r="V41" s="53">
        <v>1013401530</v>
      </c>
      <c r="W41" s="164">
        <v>0</v>
      </c>
      <c r="X41" s="53" t="s">
        <v>369</v>
      </c>
      <c r="Y41" s="53" t="s">
        <v>369</v>
      </c>
      <c r="Z41" s="75" t="str">
        <f t="shared" si="15"/>
        <v xml:space="preserve">ENERO Y FEBRERO 2026: PARA ESTE PERIODO NO SE REALIZARON ACTIVIDADES
MARZO 2026: PARA ESTE PERIODO NO SE REALIZARON ACTIVIDADES
ABRIL 2026: PARA ESTE PERIODO NO SE REALIZARON ACTIVIDADES
</v>
      </c>
      <c r="AA41" s="24" t="s">
        <v>369</v>
      </c>
      <c r="AB41" s="24" t="s">
        <v>369</v>
      </c>
      <c r="AC41" s="24" t="s">
        <v>369</v>
      </c>
      <c r="AD41" s="24" t="s">
        <v>369</v>
      </c>
      <c r="AE41" s="24" t="s">
        <v>369</v>
      </c>
      <c r="AF41" s="24" t="s">
        <v>369</v>
      </c>
      <c r="AG41" s="24" t="s">
        <v>368</v>
      </c>
      <c r="AH41" s="20">
        <f t="shared" si="16"/>
        <v>8736220.0862068962</v>
      </c>
      <c r="AI41" s="20">
        <f t="shared" si="17"/>
        <v>0</v>
      </c>
      <c r="AJ41" s="20">
        <f t="shared" si="18"/>
        <v>8736220.0862068962</v>
      </c>
      <c r="AK41" s="20">
        <f t="shared" si="19"/>
        <v>0</v>
      </c>
      <c r="AL41" s="20">
        <f t="shared" si="20"/>
        <v>2096365.0862068967</v>
      </c>
      <c r="AM41" s="52">
        <f t="shared" si="21"/>
        <v>0.23996248555101354</v>
      </c>
      <c r="AN41" s="24" t="s">
        <v>519</v>
      </c>
      <c r="AO41" s="23">
        <v>15</v>
      </c>
      <c r="AP41" s="55">
        <f t="shared" si="22"/>
        <v>0</v>
      </c>
      <c r="AQ41" s="23">
        <f t="shared" si="23"/>
        <v>0</v>
      </c>
      <c r="AR41" s="52">
        <f t="shared" si="24"/>
        <v>0</v>
      </c>
      <c r="AS41" s="24" t="str">
        <f t="shared" si="25"/>
        <v xml:space="preserve">ENERO Y FEBRERO 2026: PARA ESTE PERIODO NO SE REALIZARON ACTIVIDADES
MARZO 2026: PARA ESTE PERIODO NO SE REALIZARON ACTIVIDADES
ABRIL 2026: PARA ESTE PERIODO NO SE REALIZARON ACTIVIDADES
</v>
      </c>
      <c r="AT41" s="53">
        <v>8736220.0862068962</v>
      </c>
      <c r="AU41" s="77">
        <v>0</v>
      </c>
      <c r="AV41" s="53">
        <v>8736220.0862068962</v>
      </c>
      <c r="AW41" s="77">
        <v>0</v>
      </c>
      <c r="AX41" s="53">
        <v>240557.2327586207</v>
      </c>
      <c r="AY41" s="54">
        <v>0</v>
      </c>
      <c r="AZ41" s="55">
        <v>0</v>
      </c>
      <c r="BA41" s="24" t="s">
        <v>521</v>
      </c>
      <c r="BB41" s="53">
        <v>0</v>
      </c>
      <c r="BC41" s="21">
        <v>0</v>
      </c>
      <c r="BD41" s="53">
        <v>0</v>
      </c>
      <c r="BE41" s="21">
        <v>0</v>
      </c>
      <c r="BF41" s="53">
        <f t="shared" si="12"/>
        <v>838965.24137931038</v>
      </c>
      <c r="BG41" s="23">
        <v>0</v>
      </c>
      <c r="BH41" s="55">
        <v>0</v>
      </c>
      <c r="BI41" s="24" t="s">
        <v>694</v>
      </c>
      <c r="BJ41" s="53">
        <v>0</v>
      </c>
      <c r="BK41" s="21">
        <v>0</v>
      </c>
      <c r="BL41" s="53">
        <v>0</v>
      </c>
      <c r="BM41" s="21">
        <v>0</v>
      </c>
      <c r="BN41" s="53">
        <f t="shared" si="13"/>
        <v>1016842.6120689656</v>
      </c>
      <c r="BO41" s="54">
        <v>0</v>
      </c>
      <c r="BP41" s="55">
        <v>0</v>
      </c>
      <c r="BQ41" s="24" t="s">
        <v>726</v>
      </c>
      <c r="BR41" s="21"/>
      <c r="BS41" s="21"/>
      <c r="BT41" s="21"/>
      <c r="BU41" s="21"/>
      <c r="BV41" s="20"/>
      <c r="BW41" s="54"/>
      <c r="BX41" s="23"/>
      <c r="BY41" s="24"/>
      <c r="BZ41" s="20"/>
      <c r="CA41" s="20"/>
      <c r="CB41" s="20"/>
      <c r="CC41" s="20"/>
      <c r="CD41" s="20"/>
      <c r="CE41" s="23"/>
      <c r="CF41" s="23"/>
      <c r="CG41" s="24"/>
      <c r="CH41" s="20"/>
      <c r="CI41" s="21"/>
      <c r="CJ41" s="20"/>
      <c r="CK41" s="21"/>
      <c r="CL41" s="21"/>
      <c r="CM41" s="54"/>
      <c r="CN41" s="23"/>
      <c r="CO41" s="24"/>
      <c r="CP41" s="20"/>
      <c r="CQ41" s="21"/>
      <c r="CR41" s="20"/>
      <c r="CS41" s="21"/>
      <c r="CT41" s="28"/>
      <c r="CU41" s="54"/>
      <c r="CV41" s="23"/>
      <c r="CW41" s="24"/>
      <c r="CX41" s="21"/>
      <c r="CY41" s="21"/>
      <c r="CZ41" s="21"/>
      <c r="DA41" s="21"/>
      <c r="DB41" s="20"/>
      <c r="DC41" s="23"/>
      <c r="DD41" s="23"/>
      <c r="DE41" s="24"/>
      <c r="DF41" s="20"/>
      <c r="DG41" s="20"/>
      <c r="DH41" s="21"/>
      <c r="DI41" s="20"/>
      <c r="DJ41" s="20"/>
      <c r="DK41" s="23"/>
      <c r="DL41" s="23"/>
      <c r="DM41" s="57"/>
      <c r="DN41" s="20"/>
      <c r="DO41" s="68"/>
      <c r="DP41" s="20"/>
      <c r="DQ41" s="68"/>
      <c r="DR41" s="70"/>
      <c r="DS41" s="23"/>
      <c r="DT41" s="23"/>
      <c r="DU41" s="24"/>
      <c r="DV41" s="21"/>
      <c r="DW41" s="21"/>
      <c r="DX41" s="21"/>
      <c r="DY41" s="21"/>
      <c r="DZ41" s="20"/>
      <c r="EA41" s="23"/>
      <c r="EB41" s="23"/>
      <c r="EC41" s="73"/>
    </row>
    <row r="42" spans="1:133" ht="39.950000000000003" customHeight="1" x14ac:dyDescent="0.25">
      <c r="A42" s="23" t="s">
        <v>518</v>
      </c>
      <c r="B42" s="24" t="s">
        <v>234</v>
      </c>
      <c r="C42" s="24" t="s">
        <v>353</v>
      </c>
      <c r="D42" s="24" t="s">
        <v>361</v>
      </c>
      <c r="E42" s="24" t="s">
        <v>353</v>
      </c>
      <c r="F42" s="23" t="s">
        <v>259</v>
      </c>
      <c r="G42" s="23" t="s">
        <v>228</v>
      </c>
      <c r="H42" s="23">
        <v>108</v>
      </c>
      <c r="I42" s="24" t="s">
        <v>237</v>
      </c>
      <c r="J42" s="75" t="s">
        <v>238</v>
      </c>
      <c r="K42" s="24" t="s">
        <v>363</v>
      </c>
      <c r="L42" s="24" t="s">
        <v>364</v>
      </c>
      <c r="M42" s="24" t="str">
        <f t="shared" si="14"/>
        <v>HOSPITAL SAN JOSÉ DE GUACHETÁ</v>
      </c>
      <c r="N42" s="23">
        <v>2026</v>
      </c>
      <c r="O42" s="24" t="s">
        <v>368</v>
      </c>
      <c r="P42" s="23" t="s">
        <v>369</v>
      </c>
      <c r="Q42" s="76">
        <v>0</v>
      </c>
      <c r="R42" s="23" t="s">
        <v>370</v>
      </c>
      <c r="S42" s="53">
        <v>1013401530</v>
      </c>
      <c r="T42" s="24" t="s">
        <v>673</v>
      </c>
      <c r="U42" s="163" t="s">
        <v>520</v>
      </c>
      <c r="V42" s="53">
        <v>1013401530</v>
      </c>
      <c r="W42" s="164">
        <v>0</v>
      </c>
      <c r="X42" s="165" t="s">
        <v>674</v>
      </c>
      <c r="Y42" s="165" t="s">
        <v>675</v>
      </c>
      <c r="Z42" s="75" t="str">
        <f t="shared" si="15"/>
        <v xml:space="preserve">ENERO Y FEBRERO 2026: PARA ESTE PERIODO SE REALIZO LA GESTION DE 11 UNA EMERGENCIA
MARZO 2026: PARA ESTE PERIODO NO SE REALIZARON ACTIVIDADES
ABRIL 2026: PARA ESTE PERIODO SE REALIZO LA GESTION DE 1 UNA EMERGENCIA
</v>
      </c>
      <c r="AA42" s="24" t="s">
        <v>369</v>
      </c>
      <c r="AB42" s="24" t="s">
        <v>369</v>
      </c>
      <c r="AC42" s="24" t="s">
        <v>369</v>
      </c>
      <c r="AD42" s="24" t="s">
        <v>369</v>
      </c>
      <c r="AE42" s="24" t="s">
        <v>369</v>
      </c>
      <c r="AF42" s="24" t="s">
        <v>369</v>
      </c>
      <c r="AG42" s="24" t="s">
        <v>368</v>
      </c>
      <c r="AH42" s="20">
        <f t="shared" si="16"/>
        <v>8736220.0862068962</v>
      </c>
      <c r="AI42" s="20">
        <f t="shared" si="17"/>
        <v>0</v>
      </c>
      <c r="AJ42" s="20">
        <f t="shared" si="18"/>
        <v>8736220.0862068962</v>
      </c>
      <c r="AK42" s="20">
        <f t="shared" si="19"/>
        <v>0</v>
      </c>
      <c r="AL42" s="20">
        <f t="shared" si="20"/>
        <v>2096365.0862068967</v>
      </c>
      <c r="AM42" s="52">
        <f t="shared" si="21"/>
        <v>0.23996248555101354</v>
      </c>
      <c r="AN42" s="24" t="s">
        <v>519</v>
      </c>
      <c r="AO42" s="23">
        <v>130</v>
      </c>
      <c r="AP42" s="55">
        <f t="shared" si="22"/>
        <v>0</v>
      </c>
      <c r="AQ42" s="23">
        <f t="shared" si="23"/>
        <v>12</v>
      </c>
      <c r="AR42" s="52">
        <f t="shared" si="24"/>
        <v>9.2307692307692313E-2</v>
      </c>
      <c r="AS42" s="24" t="str">
        <f t="shared" si="25"/>
        <v xml:space="preserve">ENERO Y FEBRERO 2026: PARA ESTE PERIODO SE REALIZO LA GESTION DE 11 UNA EMERGENCIA
MARZO 2026: PARA ESTE PERIODO NO SE REALIZARON ACTIVIDADES
ABRIL 2026: PARA ESTE PERIODO SE REALIZO LA GESTION DE 1 UNA EMERGENCIA
</v>
      </c>
      <c r="AT42" s="53">
        <v>8736220.0862068962</v>
      </c>
      <c r="AU42" s="77">
        <v>0</v>
      </c>
      <c r="AV42" s="53">
        <v>8736220.0862068962</v>
      </c>
      <c r="AW42" s="77">
        <v>0</v>
      </c>
      <c r="AX42" s="53">
        <v>240557.2327586207</v>
      </c>
      <c r="AY42" s="54">
        <v>0</v>
      </c>
      <c r="AZ42" s="55">
        <v>11</v>
      </c>
      <c r="BA42" s="24" t="s">
        <v>687</v>
      </c>
      <c r="BB42" s="53">
        <v>0</v>
      </c>
      <c r="BC42" s="21">
        <v>0</v>
      </c>
      <c r="BD42" s="53">
        <v>0</v>
      </c>
      <c r="BE42" s="21">
        <v>0</v>
      </c>
      <c r="BF42" s="53">
        <f t="shared" si="12"/>
        <v>838965.24137931038</v>
      </c>
      <c r="BG42" s="23">
        <v>0</v>
      </c>
      <c r="BH42" s="55">
        <v>0</v>
      </c>
      <c r="BI42" s="24" t="s">
        <v>694</v>
      </c>
      <c r="BJ42" s="53">
        <v>0</v>
      </c>
      <c r="BK42" s="21">
        <v>0</v>
      </c>
      <c r="BL42" s="53">
        <v>0</v>
      </c>
      <c r="BM42" s="21">
        <v>0</v>
      </c>
      <c r="BN42" s="53">
        <f t="shared" si="13"/>
        <v>1016842.6120689656</v>
      </c>
      <c r="BO42" s="23">
        <v>0</v>
      </c>
      <c r="BP42" s="23">
        <v>1</v>
      </c>
      <c r="BQ42" s="24" t="s">
        <v>705</v>
      </c>
      <c r="BR42" s="21"/>
      <c r="BS42" s="21"/>
      <c r="BT42" s="21"/>
      <c r="BU42" s="21"/>
      <c r="BV42" s="20"/>
      <c r="BW42" s="54"/>
      <c r="BX42" s="23"/>
      <c r="BY42" s="24"/>
      <c r="BZ42" s="20"/>
      <c r="CA42" s="20"/>
      <c r="CB42" s="20"/>
      <c r="CC42" s="20"/>
      <c r="CD42" s="20"/>
      <c r="CE42" s="23"/>
      <c r="CF42" s="23"/>
      <c r="CG42" s="24"/>
      <c r="CH42" s="20"/>
      <c r="CI42" s="21"/>
      <c r="CJ42" s="20"/>
      <c r="CK42" s="21"/>
      <c r="CL42" s="21"/>
      <c r="CM42" s="54"/>
      <c r="CN42" s="23"/>
      <c r="CO42" s="24"/>
      <c r="CP42" s="20"/>
      <c r="CQ42" s="21"/>
      <c r="CR42" s="20"/>
      <c r="CS42" s="21"/>
      <c r="CT42" s="28"/>
      <c r="CU42" s="54"/>
      <c r="CV42" s="22"/>
      <c r="CW42" s="24"/>
      <c r="CX42" s="21"/>
      <c r="CY42" s="21"/>
      <c r="CZ42" s="21"/>
      <c r="DA42" s="21"/>
      <c r="DB42" s="20"/>
      <c r="DC42" s="23"/>
      <c r="DD42" s="23"/>
      <c r="DE42" s="24"/>
      <c r="DF42" s="20"/>
      <c r="DG42" s="20"/>
      <c r="DH42" s="21"/>
      <c r="DI42" s="20"/>
      <c r="DJ42" s="20"/>
      <c r="DK42" s="23"/>
      <c r="DL42" s="23"/>
      <c r="DM42" s="56"/>
      <c r="DN42" s="20"/>
      <c r="DO42" s="69"/>
      <c r="DP42" s="20"/>
      <c r="DQ42" s="69"/>
      <c r="DR42" s="70"/>
      <c r="DS42" s="23"/>
      <c r="DT42" s="23"/>
      <c r="DU42" s="24"/>
      <c r="DV42" s="21"/>
      <c r="DW42" s="21"/>
      <c r="DX42" s="21"/>
      <c r="DY42" s="21"/>
      <c r="DZ42" s="21"/>
      <c r="EA42" s="23"/>
      <c r="EB42" s="23"/>
      <c r="EC42" s="73"/>
    </row>
    <row r="43" spans="1:133" ht="39.950000000000003" customHeight="1" x14ac:dyDescent="0.25">
      <c r="A43" s="23" t="s">
        <v>506</v>
      </c>
      <c r="B43" s="74" t="s">
        <v>112</v>
      </c>
      <c r="C43" s="24" t="s">
        <v>262</v>
      </c>
      <c r="D43" s="24" t="s">
        <v>361</v>
      </c>
      <c r="E43" s="24" t="s">
        <v>262</v>
      </c>
      <c r="F43" s="23" t="s">
        <v>239</v>
      </c>
      <c r="G43" s="23" t="s">
        <v>132</v>
      </c>
      <c r="H43" s="23">
        <v>108</v>
      </c>
      <c r="I43" s="24" t="s">
        <v>237</v>
      </c>
      <c r="J43" s="75" t="s">
        <v>238</v>
      </c>
      <c r="K43" s="24" t="s">
        <v>363</v>
      </c>
      <c r="L43" s="24" t="s">
        <v>364</v>
      </c>
      <c r="M43" s="24" t="str">
        <f t="shared" si="14"/>
        <v>HOSPITAL SAN JOSÉ DE GUADUAS</v>
      </c>
      <c r="N43" s="23">
        <v>2026</v>
      </c>
      <c r="O43" s="24" t="s">
        <v>368</v>
      </c>
      <c r="P43" s="23" t="s">
        <v>369</v>
      </c>
      <c r="Q43" s="76">
        <v>0</v>
      </c>
      <c r="R43" s="23" t="s">
        <v>370</v>
      </c>
      <c r="S43" s="53">
        <v>1013401530</v>
      </c>
      <c r="T43" s="24" t="s">
        <v>673</v>
      </c>
      <c r="U43" s="163" t="s">
        <v>520</v>
      </c>
      <c r="V43" s="53">
        <v>1013401530</v>
      </c>
      <c r="W43" s="164">
        <v>0</v>
      </c>
      <c r="X43" s="165" t="s">
        <v>674</v>
      </c>
      <c r="Y43" s="165" t="s">
        <v>675</v>
      </c>
      <c r="Z43" s="75" t="str">
        <f t="shared" si="15"/>
        <v xml:space="preserve">ENERO Y FEBRERO 2026: PARA ESTE PERIODO SE REALIZO LA GESTION DE 4 UNA EMERGENCIA
MARZO 2026: PARA ESTE PERIODO NO SE REALIZARON ACTIVIDADES
ABRIL 2026: PARA ESTE PERIODO SE REALIZO LA GESTION DE 3 UNA EMERGENCIA
</v>
      </c>
      <c r="AA43" s="24" t="s">
        <v>369</v>
      </c>
      <c r="AB43" s="24" t="s">
        <v>369</v>
      </c>
      <c r="AC43" s="24" t="s">
        <v>369</v>
      </c>
      <c r="AD43" s="24" t="s">
        <v>369</v>
      </c>
      <c r="AE43" s="24" t="s">
        <v>369</v>
      </c>
      <c r="AF43" s="24" t="s">
        <v>369</v>
      </c>
      <c r="AG43" s="24" t="s">
        <v>368</v>
      </c>
      <c r="AH43" s="20">
        <f t="shared" si="16"/>
        <v>8736220.0862068962</v>
      </c>
      <c r="AI43" s="20">
        <f t="shared" si="17"/>
        <v>0</v>
      </c>
      <c r="AJ43" s="20">
        <f t="shared" si="18"/>
        <v>8736220.0862068962</v>
      </c>
      <c r="AK43" s="20">
        <f t="shared" si="19"/>
        <v>0</v>
      </c>
      <c r="AL43" s="20">
        <f t="shared" si="20"/>
        <v>2096365.0862068967</v>
      </c>
      <c r="AM43" s="52">
        <f t="shared" si="21"/>
        <v>0.23996248555101354</v>
      </c>
      <c r="AN43" s="24" t="s">
        <v>519</v>
      </c>
      <c r="AO43" s="23">
        <v>120</v>
      </c>
      <c r="AP43" s="55">
        <f t="shared" si="22"/>
        <v>0</v>
      </c>
      <c r="AQ43" s="23">
        <f t="shared" si="23"/>
        <v>7</v>
      </c>
      <c r="AR43" s="52">
        <f t="shared" si="24"/>
        <v>5.8333333333333334E-2</v>
      </c>
      <c r="AS43" s="24" t="str">
        <f t="shared" si="25"/>
        <v xml:space="preserve">ENERO Y FEBRERO 2026: PARA ESTE PERIODO SE REALIZO LA GESTION DE 4 UNA EMERGENCIA
MARZO 2026: PARA ESTE PERIODO NO SE REALIZARON ACTIVIDADES
ABRIL 2026: PARA ESTE PERIODO SE REALIZO LA GESTION DE 3 UNA EMERGENCIA
</v>
      </c>
      <c r="AT43" s="53">
        <v>8736220.0862068962</v>
      </c>
      <c r="AU43" s="77">
        <v>0</v>
      </c>
      <c r="AV43" s="53">
        <v>8736220.0862068962</v>
      </c>
      <c r="AW43" s="77">
        <v>0</v>
      </c>
      <c r="AX43" s="53">
        <v>240557.2327586207</v>
      </c>
      <c r="AY43" s="54">
        <v>0</v>
      </c>
      <c r="AZ43" s="55">
        <v>4</v>
      </c>
      <c r="BA43" s="24" t="s">
        <v>686</v>
      </c>
      <c r="BB43" s="53">
        <v>0</v>
      </c>
      <c r="BC43" s="21">
        <v>0</v>
      </c>
      <c r="BD43" s="53">
        <v>0</v>
      </c>
      <c r="BE43" s="21">
        <v>0</v>
      </c>
      <c r="BF43" s="53">
        <f t="shared" si="12"/>
        <v>838965.24137931038</v>
      </c>
      <c r="BG43" s="23">
        <v>0</v>
      </c>
      <c r="BH43" s="55">
        <v>0</v>
      </c>
      <c r="BI43" s="24" t="s">
        <v>694</v>
      </c>
      <c r="BJ43" s="53">
        <v>0</v>
      </c>
      <c r="BK43" s="21">
        <v>0</v>
      </c>
      <c r="BL43" s="53">
        <v>0</v>
      </c>
      <c r="BM43" s="21">
        <v>0</v>
      </c>
      <c r="BN43" s="53">
        <f t="shared" si="13"/>
        <v>1016842.6120689656</v>
      </c>
      <c r="BO43" s="23">
        <v>0</v>
      </c>
      <c r="BP43" s="23">
        <v>3</v>
      </c>
      <c r="BQ43" s="24" t="s">
        <v>707</v>
      </c>
      <c r="BR43" s="21"/>
      <c r="BS43" s="21"/>
      <c r="BT43" s="21"/>
      <c r="BU43" s="21"/>
      <c r="BV43" s="20"/>
      <c r="BW43" s="54"/>
      <c r="BX43" s="23"/>
      <c r="BY43" s="24"/>
      <c r="BZ43" s="20"/>
      <c r="CA43" s="20"/>
      <c r="CB43" s="20"/>
      <c r="CC43" s="20"/>
      <c r="CD43" s="20"/>
      <c r="CE43" s="23"/>
      <c r="CF43" s="23"/>
      <c r="CG43" s="24"/>
      <c r="CH43" s="20"/>
      <c r="CI43" s="21"/>
      <c r="CJ43" s="20"/>
      <c r="CK43" s="21"/>
      <c r="CL43" s="21"/>
      <c r="CM43" s="54"/>
      <c r="CN43" s="23"/>
      <c r="CO43" s="24"/>
      <c r="CP43" s="20"/>
      <c r="CQ43" s="21"/>
      <c r="CR43" s="20"/>
      <c r="CS43" s="21"/>
      <c r="CT43" s="28"/>
      <c r="CU43" s="54"/>
      <c r="CV43" s="23"/>
      <c r="CW43" s="24"/>
      <c r="CX43" s="21"/>
      <c r="CY43" s="21"/>
      <c r="CZ43" s="21"/>
      <c r="DA43" s="21"/>
      <c r="DB43" s="20"/>
      <c r="DC43" s="23"/>
      <c r="DD43" s="23"/>
      <c r="DE43" s="24"/>
      <c r="DF43" s="20"/>
      <c r="DG43" s="20"/>
      <c r="DH43" s="21"/>
      <c r="DI43" s="20"/>
      <c r="DJ43" s="20"/>
      <c r="DK43" s="23"/>
      <c r="DL43" s="23"/>
      <c r="DM43" s="56"/>
      <c r="DN43" s="20"/>
      <c r="DO43" s="68"/>
      <c r="DP43" s="20"/>
      <c r="DQ43" s="68"/>
      <c r="DR43" s="70"/>
      <c r="DS43" s="23"/>
      <c r="DT43" s="23"/>
      <c r="DU43" s="56"/>
      <c r="DV43" s="21"/>
      <c r="DW43" s="21"/>
      <c r="DX43" s="21"/>
      <c r="DY43" s="21"/>
      <c r="DZ43" s="21"/>
      <c r="EA43" s="23"/>
      <c r="EB43" s="23"/>
      <c r="EC43" s="71"/>
    </row>
    <row r="44" spans="1:133" ht="39.950000000000003" customHeight="1" x14ac:dyDescent="0.25">
      <c r="A44" s="23" t="s">
        <v>508</v>
      </c>
      <c r="B44" s="24" t="s">
        <v>120</v>
      </c>
      <c r="C44" s="24" t="s">
        <v>281</v>
      </c>
      <c r="D44" s="24" t="s">
        <v>361</v>
      </c>
      <c r="E44" s="24" t="s">
        <v>281</v>
      </c>
      <c r="F44" s="23" t="s">
        <v>249</v>
      </c>
      <c r="G44" s="23" t="s">
        <v>151</v>
      </c>
      <c r="H44" s="23">
        <v>108</v>
      </c>
      <c r="I44" s="24" t="s">
        <v>237</v>
      </c>
      <c r="J44" s="75" t="s">
        <v>238</v>
      </c>
      <c r="K44" s="24" t="s">
        <v>363</v>
      </c>
      <c r="L44" s="24" t="s">
        <v>364</v>
      </c>
      <c r="M44" s="24" t="str">
        <f t="shared" si="14"/>
        <v>CENTRO DE SALUD DE GUASCA</v>
      </c>
      <c r="N44" s="23">
        <v>2026</v>
      </c>
      <c r="O44" s="24" t="s">
        <v>368</v>
      </c>
      <c r="P44" s="23" t="s">
        <v>369</v>
      </c>
      <c r="Q44" s="76">
        <v>0</v>
      </c>
      <c r="R44" s="23" t="s">
        <v>370</v>
      </c>
      <c r="S44" s="53">
        <v>1013401530</v>
      </c>
      <c r="T44" s="24" t="s">
        <v>673</v>
      </c>
      <c r="U44" s="163" t="s">
        <v>520</v>
      </c>
      <c r="V44" s="53">
        <v>1013401530</v>
      </c>
      <c r="W44" s="164">
        <v>0</v>
      </c>
      <c r="X44" s="165" t="s">
        <v>674</v>
      </c>
      <c r="Y44" s="165" t="s">
        <v>675</v>
      </c>
      <c r="Z44" s="75" t="str">
        <f t="shared" si="15"/>
        <v xml:space="preserve">ENERO Y FEBRERO 2026: PARA ESTE PERIODO SE REALIZO LA GESTION DE 3 UNA EMERGENCIA
MARZO 2026: PARA ESTE PERIODO SE REALIZO LA GESTION DE 2 UNA EMERGENCIA
ABRIL 2026: PARA ESTE PERIODO NO SE REALIZARON ACTIVIDADES
</v>
      </c>
      <c r="AA44" s="24" t="s">
        <v>369</v>
      </c>
      <c r="AB44" s="24" t="s">
        <v>369</v>
      </c>
      <c r="AC44" s="24" t="s">
        <v>369</v>
      </c>
      <c r="AD44" s="24" t="s">
        <v>369</v>
      </c>
      <c r="AE44" s="24" t="s">
        <v>369</v>
      </c>
      <c r="AF44" s="24" t="s">
        <v>369</v>
      </c>
      <c r="AG44" s="24" t="s">
        <v>368</v>
      </c>
      <c r="AH44" s="20">
        <f t="shared" si="16"/>
        <v>8736220.0862068962</v>
      </c>
      <c r="AI44" s="20">
        <f t="shared" si="17"/>
        <v>0</v>
      </c>
      <c r="AJ44" s="20">
        <f t="shared" si="18"/>
        <v>8736220.0862068962</v>
      </c>
      <c r="AK44" s="20">
        <f t="shared" si="19"/>
        <v>0</v>
      </c>
      <c r="AL44" s="20">
        <f t="shared" si="20"/>
        <v>2096365.0862068967</v>
      </c>
      <c r="AM44" s="52">
        <f t="shared" si="21"/>
        <v>0.23996248555101354</v>
      </c>
      <c r="AN44" s="24" t="s">
        <v>519</v>
      </c>
      <c r="AO44" s="23">
        <v>60</v>
      </c>
      <c r="AP44" s="55">
        <f t="shared" si="22"/>
        <v>0</v>
      </c>
      <c r="AQ44" s="23">
        <f t="shared" si="23"/>
        <v>5</v>
      </c>
      <c r="AR44" s="52">
        <f t="shared" si="24"/>
        <v>8.3333333333333329E-2</v>
      </c>
      <c r="AS44" s="24" t="str">
        <f t="shared" si="25"/>
        <v xml:space="preserve">ENERO Y FEBRERO 2026: PARA ESTE PERIODO SE REALIZO LA GESTION DE 3 UNA EMERGENCIA
MARZO 2026: PARA ESTE PERIODO SE REALIZO LA GESTION DE 2 UNA EMERGENCIA
ABRIL 2026: PARA ESTE PERIODO NO SE REALIZARON ACTIVIDADES
</v>
      </c>
      <c r="AT44" s="53">
        <v>8736220.0862068962</v>
      </c>
      <c r="AU44" s="77">
        <v>0</v>
      </c>
      <c r="AV44" s="53">
        <v>8736220.0862068962</v>
      </c>
      <c r="AW44" s="77">
        <v>0</v>
      </c>
      <c r="AX44" s="53">
        <v>240557.2327586207</v>
      </c>
      <c r="AY44" s="54">
        <v>0</v>
      </c>
      <c r="AZ44" s="55">
        <v>3</v>
      </c>
      <c r="BA44" s="24" t="s">
        <v>677</v>
      </c>
      <c r="BB44" s="53">
        <v>0</v>
      </c>
      <c r="BC44" s="21">
        <v>0</v>
      </c>
      <c r="BD44" s="53">
        <v>0</v>
      </c>
      <c r="BE44" s="21">
        <v>0</v>
      </c>
      <c r="BF44" s="53">
        <f t="shared" si="12"/>
        <v>838965.24137931038</v>
      </c>
      <c r="BG44" s="23">
        <v>0</v>
      </c>
      <c r="BH44" s="23">
        <v>2</v>
      </c>
      <c r="BI44" s="24" t="s">
        <v>696</v>
      </c>
      <c r="BJ44" s="53">
        <v>0</v>
      </c>
      <c r="BK44" s="21">
        <v>0</v>
      </c>
      <c r="BL44" s="53">
        <v>0</v>
      </c>
      <c r="BM44" s="21">
        <v>0</v>
      </c>
      <c r="BN44" s="53">
        <f t="shared" si="13"/>
        <v>1016842.6120689656</v>
      </c>
      <c r="BO44" s="54">
        <v>0</v>
      </c>
      <c r="BP44" s="55">
        <v>0</v>
      </c>
      <c r="BQ44" s="24" t="s">
        <v>726</v>
      </c>
      <c r="BR44" s="21"/>
      <c r="BS44" s="21"/>
      <c r="BT44" s="21"/>
      <c r="BU44" s="21"/>
      <c r="BV44" s="20"/>
      <c r="BW44" s="54"/>
      <c r="BX44" s="23"/>
      <c r="BY44" s="24"/>
      <c r="BZ44" s="20"/>
      <c r="CA44" s="20"/>
      <c r="CB44" s="20"/>
      <c r="CC44" s="20"/>
      <c r="CD44" s="20"/>
      <c r="CE44" s="23"/>
      <c r="CF44" s="23"/>
      <c r="CG44" s="24"/>
      <c r="CH44" s="20"/>
      <c r="CI44" s="21"/>
      <c r="CJ44" s="20"/>
      <c r="CK44" s="21"/>
      <c r="CL44" s="21"/>
      <c r="CM44" s="54"/>
      <c r="CN44" s="23"/>
      <c r="CO44" s="24"/>
      <c r="CP44" s="20"/>
      <c r="CQ44" s="21"/>
      <c r="CR44" s="20"/>
      <c r="CS44" s="21"/>
      <c r="CT44" s="28"/>
      <c r="CU44" s="54"/>
      <c r="CV44" s="22"/>
      <c r="CW44" s="24"/>
      <c r="CX44" s="20"/>
      <c r="CY44" s="21"/>
      <c r="CZ44" s="21"/>
      <c r="DA44" s="21"/>
      <c r="DB44" s="20"/>
      <c r="DC44" s="23"/>
      <c r="DD44" s="23"/>
      <c r="DE44" s="24"/>
      <c r="DF44" s="20"/>
      <c r="DG44" s="20"/>
      <c r="DH44" s="21"/>
      <c r="DI44" s="20"/>
      <c r="DJ44" s="20"/>
      <c r="DK44" s="23"/>
      <c r="DL44" s="23"/>
      <c r="DM44" s="56"/>
      <c r="DN44" s="20"/>
      <c r="DO44" s="69"/>
      <c r="DP44" s="20"/>
      <c r="DQ44" s="69"/>
      <c r="DR44" s="70"/>
      <c r="DS44" s="23"/>
      <c r="DT44" s="23"/>
      <c r="DU44" s="24"/>
      <c r="DV44" s="21"/>
      <c r="DW44" s="21"/>
      <c r="DX44" s="21"/>
      <c r="DY44" s="21"/>
      <c r="DZ44" s="20"/>
      <c r="EA44" s="23"/>
      <c r="EB44" s="23"/>
      <c r="EC44" s="71"/>
    </row>
    <row r="45" spans="1:133" ht="39.950000000000003" customHeight="1" x14ac:dyDescent="0.25">
      <c r="A45" s="23" t="s">
        <v>505</v>
      </c>
      <c r="B45" s="24" t="s">
        <v>130</v>
      </c>
      <c r="C45" s="24" t="s">
        <v>376</v>
      </c>
      <c r="D45" s="24" t="s">
        <v>360</v>
      </c>
      <c r="E45" s="24" t="s">
        <v>252</v>
      </c>
      <c r="F45" s="23" t="s">
        <v>241</v>
      </c>
      <c r="G45" s="23" t="s">
        <v>124</v>
      </c>
      <c r="H45" s="23">
        <v>108</v>
      </c>
      <c r="I45" s="24" t="s">
        <v>237</v>
      </c>
      <c r="J45" s="75" t="s">
        <v>238</v>
      </c>
      <c r="K45" s="24" t="s">
        <v>363</v>
      </c>
      <c r="L45" s="24" t="s">
        <v>364</v>
      </c>
      <c r="M45" s="24" t="str">
        <f t="shared" si="14"/>
        <v>HORPITAL MARCO FELIPE AFANADOR DE TOCAIMA</v>
      </c>
      <c r="N45" s="23">
        <v>2026</v>
      </c>
      <c r="O45" s="24" t="s">
        <v>368</v>
      </c>
      <c r="P45" s="23" t="s">
        <v>369</v>
      </c>
      <c r="Q45" s="76">
        <v>0</v>
      </c>
      <c r="R45" s="23" t="s">
        <v>370</v>
      </c>
      <c r="S45" s="53">
        <v>1013401530</v>
      </c>
      <c r="T45" s="24" t="s">
        <v>673</v>
      </c>
      <c r="U45" s="163" t="s">
        <v>520</v>
      </c>
      <c r="V45" s="53">
        <v>1013401530</v>
      </c>
      <c r="W45" s="164">
        <v>0</v>
      </c>
      <c r="X45" s="165" t="s">
        <v>674</v>
      </c>
      <c r="Y45" s="165" t="s">
        <v>675</v>
      </c>
      <c r="Z45" s="75" t="str">
        <f t="shared" si="15"/>
        <v xml:space="preserve">ENERO Y FEBRERO 2026: PARA ESTE PERIODO NO SE REALIZARON ACTIVIDADES
MARZO 2026: PARA ESTE PERIODO NO SE REALIZARON ACTIVIDADES
ABRIL 2026: PARA ESTE PERIODO NO SE REALIZARON ACTIVIDADES
</v>
      </c>
      <c r="AA45" s="24" t="s">
        <v>369</v>
      </c>
      <c r="AB45" s="24" t="s">
        <v>369</v>
      </c>
      <c r="AC45" s="24" t="s">
        <v>369</v>
      </c>
      <c r="AD45" s="24" t="s">
        <v>369</v>
      </c>
      <c r="AE45" s="24" t="s">
        <v>369</v>
      </c>
      <c r="AF45" s="24" t="s">
        <v>369</v>
      </c>
      <c r="AG45" s="24" t="s">
        <v>368</v>
      </c>
      <c r="AH45" s="20">
        <f t="shared" si="16"/>
        <v>8736220.0862068962</v>
      </c>
      <c r="AI45" s="20">
        <f t="shared" si="17"/>
        <v>0</v>
      </c>
      <c r="AJ45" s="20">
        <f t="shared" si="18"/>
        <v>8736220.0862068962</v>
      </c>
      <c r="AK45" s="20">
        <f t="shared" si="19"/>
        <v>0</v>
      </c>
      <c r="AL45" s="20">
        <f t="shared" si="20"/>
        <v>2096365.0862068967</v>
      </c>
      <c r="AM45" s="52">
        <f t="shared" si="21"/>
        <v>0.23996248555101354</v>
      </c>
      <c r="AN45" s="24" t="s">
        <v>519</v>
      </c>
      <c r="AO45" s="23">
        <v>10</v>
      </c>
      <c r="AP45" s="55">
        <f t="shared" si="22"/>
        <v>0</v>
      </c>
      <c r="AQ45" s="23">
        <f t="shared" si="23"/>
        <v>0</v>
      </c>
      <c r="AR45" s="52">
        <f t="shared" si="24"/>
        <v>0</v>
      </c>
      <c r="AS45" s="24" t="str">
        <f t="shared" si="25"/>
        <v xml:space="preserve">ENERO Y FEBRERO 2026: PARA ESTE PERIODO NO SE REALIZARON ACTIVIDADES
MARZO 2026: PARA ESTE PERIODO NO SE REALIZARON ACTIVIDADES
ABRIL 2026: PARA ESTE PERIODO NO SE REALIZARON ACTIVIDADES
</v>
      </c>
      <c r="AT45" s="53">
        <v>8736220.0862068962</v>
      </c>
      <c r="AU45" s="77">
        <v>0</v>
      </c>
      <c r="AV45" s="53">
        <v>8736220.0862068962</v>
      </c>
      <c r="AW45" s="77">
        <v>0</v>
      </c>
      <c r="AX45" s="53">
        <v>240557.2327586207</v>
      </c>
      <c r="AY45" s="54">
        <v>0</v>
      </c>
      <c r="AZ45" s="55">
        <v>0</v>
      </c>
      <c r="BA45" s="24" t="s">
        <v>521</v>
      </c>
      <c r="BB45" s="53">
        <v>0</v>
      </c>
      <c r="BC45" s="21">
        <v>0</v>
      </c>
      <c r="BD45" s="53">
        <v>0</v>
      </c>
      <c r="BE45" s="21">
        <v>0</v>
      </c>
      <c r="BF45" s="53">
        <f t="shared" si="12"/>
        <v>838965.24137931038</v>
      </c>
      <c r="BG45" s="23">
        <v>0</v>
      </c>
      <c r="BH45" s="55">
        <v>0</v>
      </c>
      <c r="BI45" s="24" t="s">
        <v>694</v>
      </c>
      <c r="BJ45" s="53">
        <v>0</v>
      </c>
      <c r="BK45" s="21">
        <v>0</v>
      </c>
      <c r="BL45" s="53">
        <v>0</v>
      </c>
      <c r="BM45" s="21">
        <v>0</v>
      </c>
      <c r="BN45" s="53">
        <f t="shared" si="13"/>
        <v>1016842.6120689656</v>
      </c>
      <c r="BO45" s="54">
        <v>0</v>
      </c>
      <c r="BP45" s="55">
        <v>0</v>
      </c>
      <c r="BQ45" s="24" t="s">
        <v>726</v>
      </c>
      <c r="BR45" s="21"/>
      <c r="BS45" s="21"/>
      <c r="BT45" s="21"/>
      <c r="BU45" s="21"/>
      <c r="BV45" s="20"/>
      <c r="BW45" s="54"/>
      <c r="BX45" s="23"/>
      <c r="BY45" s="24"/>
      <c r="BZ45" s="20"/>
      <c r="CA45" s="20"/>
      <c r="CB45" s="20"/>
      <c r="CC45" s="20"/>
      <c r="CD45" s="20"/>
      <c r="CE45" s="23"/>
      <c r="CF45" s="23"/>
      <c r="CG45" s="24"/>
      <c r="CH45" s="20"/>
      <c r="CI45" s="21"/>
      <c r="CJ45" s="20"/>
      <c r="CK45" s="21"/>
      <c r="CL45" s="21"/>
      <c r="CM45" s="54"/>
      <c r="CN45" s="23"/>
      <c r="CO45" s="24"/>
      <c r="CP45" s="20"/>
      <c r="CQ45" s="21"/>
      <c r="CR45" s="20"/>
      <c r="CS45" s="21"/>
      <c r="CT45" s="28"/>
      <c r="CU45" s="54"/>
      <c r="CV45" s="22"/>
      <c r="CW45" s="24"/>
      <c r="CX45" s="21"/>
      <c r="CY45" s="21"/>
      <c r="CZ45" s="21"/>
      <c r="DA45" s="21"/>
      <c r="DB45" s="20"/>
      <c r="DC45" s="23"/>
      <c r="DD45" s="23"/>
      <c r="DE45" s="24"/>
      <c r="DF45" s="20"/>
      <c r="DG45" s="20"/>
      <c r="DH45" s="21"/>
      <c r="DI45" s="20"/>
      <c r="DJ45" s="20"/>
      <c r="DK45" s="23"/>
      <c r="DL45" s="23"/>
      <c r="DM45" s="56"/>
      <c r="DN45" s="20"/>
      <c r="DO45" s="68"/>
      <c r="DP45" s="20"/>
      <c r="DQ45" s="68"/>
      <c r="DR45" s="70"/>
      <c r="DS45" s="23"/>
      <c r="DT45" s="23"/>
      <c r="DU45" s="24"/>
      <c r="DV45" s="21"/>
      <c r="DW45" s="21"/>
      <c r="DX45" s="21"/>
      <c r="DY45" s="21"/>
      <c r="DZ45" s="21"/>
      <c r="EA45" s="23"/>
      <c r="EB45" s="23"/>
      <c r="EC45" s="71"/>
    </row>
    <row r="46" spans="1:133" ht="39.950000000000003" customHeight="1" x14ac:dyDescent="0.25">
      <c r="A46" s="23" t="s">
        <v>508</v>
      </c>
      <c r="B46" s="24" t="s">
        <v>120</v>
      </c>
      <c r="C46" s="24" t="s">
        <v>282</v>
      </c>
      <c r="D46" s="24" t="s">
        <v>361</v>
      </c>
      <c r="E46" s="24" t="s">
        <v>282</v>
      </c>
      <c r="F46" s="23" t="s">
        <v>259</v>
      </c>
      <c r="G46" s="23" t="s">
        <v>152</v>
      </c>
      <c r="H46" s="23">
        <v>108</v>
      </c>
      <c r="I46" s="24" t="s">
        <v>237</v>
      </c>
      <c r="J46" s="75" t="s">
        <v>238</v>
      </c>
      <c r="K46" s="24" t="s">
        <v>363</v>
      </c>
      <c r="L46" s="24" t="s">
        <v>364</v>
      </c>
      <c r="M46" s="24" t="str">
        <f t="shared" si="14"/>
        <v>HOSPITAL SAN ANTONIO DE GUATAVITA</v>
      </c>
      <c r="N46" s="23">
        <v>2026</v>
      </c>
      <c r="O46" s="24" t="s">
        <v>368</v>
      </c>
      <c r="P46" s="23" t="s">
        <v>369</v>
      </c>
      <c r="Q46" s="76">
        <v>0</v>
      </c>
      <c r="R46" s="23" t="s">
        <v>370</v>
      </c>
      <c r="S46" s="53">
        <v>1013401530</v>
      </c>
      <c r="T46" s="24" t="s">
        <v>673</v>
      </c>
      <c r="U46" s="163" t="s">
        <v>520</v>
      </c>
      <c r="V46" s="53">
        <v>1013401530</v>
      </c>
      <c r="W46" s="164">
        <v>0</v>
      </c>
      <c r="X46" s="165" t="s">
        <v>674</v>
      </c>
      <c r="Y46" s="165" t="s">
        <v>675</v>
      </c>
      <c r="Z46" s="75" t="str">
        <f t="shared" si="15"/>
        <v xml:space="preserve">ENERO Y FEBRERO 2026: PARA ESTE PERIODO SE REALIZO LA GESTION DE 7 UNA EMERGENCIA
MARZO 2026: PARA ESTE PERIODO NO SE REALIZARON ACTIVIDADES
ABRIL 2026: PARA ESTE PERIODO SE REALIZO LA GESTION DE 5 UNA EMERGENCIA
</v>
      </c>
      <c r="AA46" s="24" t="s">
        <v>369</v>
      </c>
      <c r="AB46" s="24" t="s">
        <v>369</v>
      </c>
      <c r="AC46" s="24" t="s">
        <v>369</v>
      </c>
      <c r="AD46" s="24" t="s">
        <v>369</v>
      </c>
      <c r="AE46" s="24" t="s">
        <v>369</v>
      </c>
      <c r="AF46" s="24" t="s">
        <v>369</v>
      </c>
      <c r="AG46" s="24" t="s">
        <v>368</v>
      </c>
      <c r="AH46" s="20">
        <f t="shared" si="16"/>
        <v>8736220.0862068962</v>
      </c>
      <c r="AI46" s="20">
        <f t="shared" si="17"/>
        <v>0</v>
      </c>
      <c r="AJ46" s="20">
        <f t="shared" si="18"/>
        <v>8736220.0862068962</v>
      </c>
      <c r="AK46" s="20">
        <f t="shared" si="19"/>
        <v>0</v>
      </c>
      <c r="AL46" s="20">
        <f t="shared" si="20"/>
        <v>2096365.0862068967</v>
      </c>
      <c r="AM46" s="52">
        <f t="shared" si="21"/>
        <v>0.23996248555101354</v>
      </c>
      <c r="AN46" s="24" t="s">
        <v>519</v>
      </c>
      <c r="AO46" s="23">
        <v>50</v>
      </c>
      <c r="AP46" s="55">
        <f t="shared" si="22"/>
        <v>0</v>
      </c>
      <c r="AQ46" s="23">
        <f t="shared" si="23"/>
        <v>12</v>
      </c>
      <c r="AR46" s="52">
        <f t="shared" si="24"/>
        <v>0.24</v>
      </c>
      <c r="AS46" s="24" t="str">
        <f t="shared" si="25"/>
        <v xml:space="preserve">ENERO Y FEBRERO 2026: PARA ESTE PERIODO SE REALIZO LA GESTION DE 7 UNA EMERGENCIA
MARZO 2026: PARA ESTE PERIODO NO SE REALIZARON ACTIVIDADES
ABRIL 2026: PARA ESTE PERIODO SE REALIZO LA GESTION DE 5 UNA EMERGENCIA
</v>
      </c>
      <c r="AT46" s="53">
        <v>8736220.0862068962</v>
      </c>
      <c r="AU46" s="77">
        <v>0</v>
      </c>
      <c r="AV46" s="53">
        <v>8736220.0862068962</v>
      </c>
      <c r="AW46" s="77">
        <v>0</v>
      </c>
      <c r="AX46" s="53">
        <v>240557.2327586207</v>
      </c>
      <c r="AY46" s="54">
        <v>0</v>
      </c>
      <c r="AZ46" s="55">
        <v>7</v>
      </c>
      <c r="BA46" s="24" t="s">
        <v>688</v>
      </c>
      <c r="BB46" s="53">
        <v>0</v>
      </c>
      <c r="BC46" s="21">
        <v>0</v>
      </c>
      <c r="BD46" s="53">
        <v>0</v>
      </c>
      <c r="BE46" s="21">
        <v>0</v>
      </c>
      <c r="BF46" s="53">
        <f t="shared" si="12"/>
        <v>838965.24137931038</v>
      </c>
      <c r="BG46" s="23">
        <v>0</v>
      </c>
      <c r="BH46" s="55">
        <v>0</v>
      </c>
      <c r="BI46" s="24" t="s">
        <v>694</v>
      </c>
      <c r="BJ46" s="53">
        <v>0</v>
      </c>
      <c r="BK46" s="21">
        <v>0</v>
      </c>
      <c r="BL46" s="53">
        <v>0</v>
      </c>
      <c r="BM46" s="21">
        <v>0</v>
      </c>
      <c r="BN46" s="53">
        <f t="shared" si="13"/>
        <v>1016842.6120689656</v>
      </c>
      <c r="BO46" s="23">
        <v>0</v>
      </c>
      <c r="BP46" s="23">
        <v>5</v>
      </c>
      <c r="BQ46" s="24" t="s">
        <v>714</v>
      </c>
      <c r="BR46" s="21"/>
      <c r="BS46" s="21"/>
      <c r="BT46" s="21"/>
      <c r="BU46" s="21"/>
      <c r="BV46" s="20"/>
      <c r="BW46" s="54"/>
      <c r="BX46" s="23"/>
      <c r="BY46" s="24"/>
      <c r="BZ46" s="20"/>
      <c r="CA46" s="20"/>
      <c r="CB46" s="20"/>
      <c r="CC46" s="20"/>
      <c r="CD46" s="20"/>
      <c r="CE46" s="23"/>
      <c r="CF46" s="23"/>
      <c r="CG46" s="24"/>
      <c r="CH46" s="20"/>
      <c r="CI46" s="21"/>
      <c r="CJ46" s="20"/>
      <c r="CK46" s="21"/>
      <c r="CL46" s="21"/>
      <c r="CM46" s="54"/>
      <c r="CN46" s="23"/>
      <c r="CO46" s="24"/>
      <c r="CP46" s="20"/>
      <c r="CQ46" s="21"/>
      <c r="CR46" s="20"/>
      <c r="CS46" s="21"/>
      <c r="CT46" s="28"/>
      <c r="CU46" s="54"/>
      <c r="CV46" s="22"/>
      <c r="CW46" s="24"/>
      <c r="CX46" s="20"/>
      <c r="CY46" s="21"/>
      <c r="CZ46" s="21"/>
      <c r="DA46" s="21"/>
      <c r="DB46" s="20"/>
      <c r="DC46" s="23"/>
      <c r="DD46" s="23"/>
      <c r="DE46" s="24"/>
      <c r="DF46" s="20"/>
      <c r="DG46" s="20"/>
      <c r="DH46" s="21"/>
      <c r="DI46" s="20"/>
      <c r="DJ46" s="20"/>
      <c r="DK46" s="23"/>
      <c r="DL46" s="23"/>
      <c r="DM46" s="56"/>
      <c r="DN46" s="20"/>
      <c r="DO46" s="69"/>
      <c r="DP46" s="20"/>
      <c r="DQ46" s="69"/>
      <c r="DR46" s="70"/>
      <c r="DS46" s="23"/>
      <c r="DT46" s="23"/>
      <c r="DU46" s="24"/>
      <c r="DV46" s="21"/>
      <c r="DW46" s="21"/>
      <c r="DX46" s="21"/>
      <c r="DY46" s="21"/>
      <c r="DZ46" s="20"/>
      <c r="EA46" s="23"/>
      <c r="EB46" s="23"/>
      <c r="EC46" s="71"/>
    </row>
    <row r="47" spans="1:133" ht="39.950000000000003" customHeight="1" x14ac:dyDescent="0.2">
      <c r="A47" s="23" t="s">
        <v>510</v>
      </c>
      <c r="B47" s="24" t="s">
        <v>146</v>
      </c>
      <c r="C47" s="24" t="s">
        <v>322</v>
      </c>
      <c r="D47" s="24" t="s">
        <v>361</v>
      </c>
      <c r="E47" s="24" t="s">
        <v>288</v>
      </c>
      <c r="F47" s="23" t="s">
        <v>241</v>
      </c>
      <c r="G47" s="23" t="s">
        <v>160</v>
      </c>
      <c r="H47" s="23">
        <v>108</v>
      </c>
      <c r="I47" s="24" t="s">
        <v>237</v>
      </c>
      <c r="J47" s="75" t="s">
        <v>238</v>
      </c>
      <c r="K47" s="24" t="s">
        <v>363</v>
      </c>
      <c r="L47" s="24" t="s">
        <v>364</v>
      </c>
      <c r="M47" s="24" t="str">
        <f t="shared" si="14"/>
        <v>HOSPITAL SAN RAFAEL DE FACATATIVÁ</v>
      </c>
      <c r="N47" s="23">
        <v>2026</v>
      </c>
      <c r="O47" s="24" t="s">
        <v>368</v>
      </c>
      <c r="P47" s="23" t="s">
        <v>369</v>
      </c>
      <c r="Q47" s="76">
        <v>0</v>
      </c>
      <c r="R47" s="23" t="s">
        <v>370</v>
      </c>
      <c r="S47" s="53">
        <v>1013401530</v>
      </c>
      <c r="T47" s="24" t="s">
        <v>673</v>
      </c>
      <c r="U47" s="163" t="s">
        <v>520</v>
      </c>
      <c r="V47" s="53">
        <v>1013401530</v>
      </c>
      <c r="W47" s="164">
        <v>0</v>
      </c>
      <c r="X47" s="165" t="s">
        <v>674</v>
      </c>
      <c r="Y47" s="165" t="s">
        <v>675</v>
      </c>
      <c r="Z47" s="75" t="str">
        <f t="shared" si="15"/>
        <v xml:space="preserve">ENERO Y FEBRERO 2026: PARA ESTE PERIODO NO SE REALIZARON ACTIVIDADES
MARZO 2026: PARA ESTE PERIODO NO SE REALIZARON ACTIVIDADES
ABRIL 2026: PARA ESTE PERIODO NO SE REALIZARON ACTIVIDADES
</v>
      </c>
      <c r="AA47" s="24" t="s">
        <v>369</v>
      </c>
      <c r="AB47" s="24" t="s">
        <v>369</v>
      </c>
      <c r="AC47" s="24" t="s">
        <v>369</v>
      </c>
      <c r="AD47" s="24" t="s">
        <v>369</v>
      </c>
      <c r="AE47" s="24" t="s">
        <v>369</v>
      </c>
      <c r="AF47" s="24" t="s">
        <v>369</v>
      </c>
      <c r="AG47" s="24" t="s">
        <v>368</v>
      </c>
      <c r="AH47" s="20">
        <f t="shared" si="16"/>
        <v>8736220.0862068962</v>
      </c>
      <c r="AI47" s="20">
        <f t="shared" si="17"/>
        <v>0</v>
      </c>
      <c r="AJ47" s="20">
        <f t="shared" si="18"/>
        <v>8736220.0862068962</v>
      </c>
      <c r="AK47" s="20">
        <f t="shared" si="19"/>
        <v>0</v>
      </c>
      <c r="AL47" s="20">
        <f t="shared" si="20"/>
        <v>2096365.0862068967</v>
      </c>
      <c r="AM47" s="52">
        <f t="shared" si="21"/>
        <v>0.23996248555101354</v>
      </c>
      <c r="AN47" s="24" t="s">
        <v>519</v>
      </c>
      <c r="AO47" s="23">
        <v>10</v>
      </c>
      <c r="AP47" s="55">
        <f t="shared" si="22"/>
        <v>0</v>
      </c>
      <c r="AQ47" s="23">
        <f t="shared" si="23"/>
        <v>0</v>
      </c>
      <c r="AR47" s="52">
        <f t="shared" si="24"/>
        <v>0</v>
      </c>
      <c r="AS47" s="24" t="str">
        <f t="shared" si="25"/>
        <v xml:space="preserve">ENERO Y FEBRERO 2026: PARA ESTE PERIODO NO SE REALIZARON ACTIVIDADES
MARZO 2026: PARA ESTE PERIODO NO SE REALIZARON ACTIVIDADES
ABRIL 2026: PARA ESTE PERIODO NO SE REALIZARON ACTIVIDADES
</v>
      </c>
      <c r="AT47" s="53">
        <v>8736220.0862068962</v>
      </c>
      <c r="AU47" s="77">
        <v>0</v>
      </c>
      <c r="AV47" s="53">
        <v>8736220.0862068962</v>
      </c>
      <c r="AW47" s="77">
        <v>0</v>
      </c>
      <c r="AX47" s="53">
        <v>240557.2327586207</v>
      </c>
      <c r="AY47" s="54">
        <v>0</v>
      </c>
      <c r="AZ47" s="55">
        <v>0</v>
      </c>
      <c r="BA47" s="24" t="s">
        <v>521</v>
      </c>
      <c r="BB47" s="53">
        <v>0</v>
      </c>
      <c r="BC47" s="21">
        <v>0</v>
      </c>
      <c r="BD47" s="53">
        <v>0</v>
      </c>
      <c r="BE47" s="21">
        <v>0</v>
      </c>
      <c r="BF47" s="53">
        <f t="shared" si="12"/>
        <v>838965.24137931038</v>
      </c>
      <c r="BG47" s="23">
        <v>0</v>
      </c>
      <c r="BH47" s="55">
        <v>0</v>
      </c>
      <c r="BI47" s="24" t="s">
        <v>694</v>
      </c>
      <c r="BJ47" s="53">
        <v>0</v>
      </c>
      <c r="BK47" s="21">
        <v>0</v>
      </c>
      <c r="BL47" s="53">
        <v>0</v>
      </c>
      <c r="BM47" s="21">
        <v>0</v>
      </c>
      <c r="BN47" s="53">
        <f t="shared" si="13"/>
        <v>1016842.6120689656</v>
      </c>
      <c r="BO47" s="54">
        <v>0</v>
      </c>
      <c r="BP47" s="55">
        <v>0</v>
      </c>
      <c r="BQ47" s="24" t="s">
        <v>726</v>
      </c>
      <c r="BR47" s="21"/>
      <c r="BS47" s="21"/>
      <c r="BT47" s="21"/>
      <c r="BU47" s="21"/>
      <c r="BV47" s="20"/>
      <c r="BW47" s="54"/>
      <c r="BX47" s="23"/>
      <c r="BY47" s="24"/>
      <c r="BZ47" s="20"/>
      <c r="CA47" s="20"/>
      <c r="CB47" s="20"/>
      <c r="CC47" s="20"/>
      <c r="CD47" s="20"/>
      <c r="CE47" s="23"/>
      <c r="CF47" s="23"/>
      <c r="CG47" s="24"/>
      <c r="CH47" s="20"/>
      <c r="CI47" s="21"/>
      <c r="CJ47" s="20"/>
      <c r="CK47" s="21"/>
      <c r="CL47" s="21"/>
      <c r="CM47" s="54"/>
      <c r="CN47" s="23"/>
      <c r="CO47" s="24"/>
      <c r="CP47" s="20"/>
      <c r="CQ47" s="21"/>
      <c r="CR47" s="20"/>
      <c r="CS47" s="21"/>
      <c r="CT47" s="28"/>
      <c r="CU47" s="54"/>
      <c r="CV47" s="22"/>
      <c r="CW47" s="24"/>
      <c r="CX47" s="21"/>
      <c r="CY47" s="21"/>
      <c r="CZ47" s="21"/>
      <c r="DA47" s="21"/>
      <c r="DB47" s="20"/>
      <c r="DC47" s="23"/>
      <c r="DD47" s="23"/>
      <c r="DE47" s="24"/>
      <c r="DF47" s="20"/>
      <c r="DG47" s="20"/>
      <c r="DH47" s="21"/>
      <c r="DI47" s="20"/>
      <c r="DJ47" s="20"/>
      <c r="DK47" s="23"/>
      <c r="DL47" s="23"/>
      <c r="DM47" s="57"/>
      <c r="DN47" s="20"/>
      <c r="DO47" s="68"/>
      <c r="DP47" s="20"/>
      <c r="DQ47" s="68"/>
      <c r="DR47" s="70"/>
      <c r="DS47" s="23"/>
      <c r="DT47" s="23"/>
      <c r="DU47" s="56"/>
      <c r="DV47" s="21"/>
      <c r="DW47" s="21"/>
      <c r="DX47" s="21"/>
      <c r="DY47" s="21"/>
      <c r="DZ47" s="21"/>
      <c r="EA47" s="23"/>
      <c r="EB47" s="23"/>
      <c r="EC47" s="71"/>
    </row>
    <row r="48" spans="1:133" ht="39.950000000000003" customHeight="1" x14ac:dyDescent="0.25">
      <c r="A48" s="23" t="s">
        <v>512</v>
      </c>
      <c r="B48" s="24" t="s">
        <v>175</v>
      </c>
      <c r="C48" s="24" t="s">
        <v>298</v>
      </c>
      <c r="D48" s="24" t="s">
        <v>360</v>
      </c>
      <c r="E48" s="24" t="s">
        <v>298</v>
      </c>
      <c r="F48" s="23" t="s">
        <v>249</v>
      </c>
      <c r="G48" s="23" t="s">
        <v>170</v>
      </c>
      <c r="H48" s="23">
        <v>108</v>
      </c>
      <c r="I48" s="24" t="s">
        <v>237</v>
      </c>
      <c r="J48" s="75" t="s">
        <v>238</v>
      </c>
      <c r="K48" s="24" t="s">
        <v>363</v>
      </c>
      <c r="L48" s="24" t="s">
        <v>364</v>
      </c>
      <c r="M48" s="24" t="str">
        <f t="shared" si="14"/>
        <v>CENTRO DE SALUD DE GUAYABETAL</v>
      </c>
      <c r="N48" s="23">
        <v>2026</v>
      </c>
      <c r="O48" s="24" t="s">
        <v>368</v>
      </c>
      <c r="P48" s="23" t="s">
        <v>369</v>
      </c>
      <c r="Q48" s="76">
        <v>0</v>
      </c>
      <c r="R48" s="23" t="s">
        <v>370</v>
      </c>
      <c r="S48" s="53">
        <v>1013401530</v>
      </c>
      <c r="T48" s="24" t="s">
        <v>673</v>
      </c>
      <c r="U48" s="163" t="s">
        <v>520</v>
      </c>
      <c r="V48" s="53">
        <v>1013401530</v>
      </c>
      <c r="W48" s="164">
        <v>0</v>
      </c>
      <c r="X48" s="165" t="s">
        <v>674</v>
      </c>
      <c r="Y48" s="165" t="s">
        <v>675</v>
      </c>
      <c r="Z48" s="75" t="str">
        <f t="shared" si="15"/>
        <v xml:space="preserve">ENERO Y FEBRERO 2026: PARA ESTE PERIODO NO SE REALIZARON ACTIVIDADES
MARZO 2026: PARA ESTE PERIODO NO SE REALIZARON ACTIVIDADES
ABRIL 2026: PARA ESTE PERIODO NO SE REALIZARON ACTIVIDADES
</v>
      </c>
      <c r="AA48" s="24" t="s">
        <v>369</v>
      </c>
      <c r="AB48" s="24" t="s">
        <v>369</v>
      </c>
      <c r="AC48" s="24" t="s">
        <v>369</v>
      </c>
      <c r="AD48" s="24" t="s">
        <v>369</v>
      </c>
      <c r="AE48" s="24" t="s">
        <v>369</v>
      </c>
      <c r="AF48" s="24" t="s">
        <v>369</v>
      </c>
      <c r="AG48" s="24" t="s">
        <v>368</v>
      </c>
      <c r="AH48" s="20">
        <f t="shared" si="16"/>
        <v>8736220.0862068962</v>
      </c>
      <c r="AI48" s="20">
        <f t="shared" si="17"/>
        <v>0</v>
      </c>
      <c r="AJ48" s="20">
        <f t="shared" si="18"/>
        <v>8736220.0862068962</v>
      </c>
      <c r="AK48" s="20">
        <f t="shared" si="19"/>
        <v>0</v>
      </c>
      <c r="AL48" s="20">
        <f t="shared" si="20"/>
        <v>2096365.0862068967</v>
      </c>
      <c r="AM48" s="52">
        <f t="shared" si="21"/>
        <v>0.23996248555101354</v>
      </c>
      <c r="AN48" s="24" t="s">
        <v>519</v>
      </c>
      <c r="AO48" s="23">
        <v>15</v>
      </c>
      <c r="AP48" s="55">
        <f t="shared" si="22"/>
        <v>0</v>
      </c>
      <c r="AQ48" s="23">
        <f t="shared" si="23"/>
        <v>0</v>
      </c>
      <c r="AR48" s="52">
        <f t="shared" si="24"/>
        <v>0</v>
      </c>
      <c r="AS48" s="24" t="str">
        <f t="shared" si="25"/>
        <v xml:space="preserve">ENERO Y FEBRERO 2026: PARA ESTE PERIODO NO SE REALIZARON ACTIVIDADES
MARZO 2026: PARA ESTE PERIODO NO SE REALIZARON ACTIVIDADES
ABRIL 2026: PARA ESTE PERIODO NO SE REALIZARON ACTIVIDADES
</v>
      </c>
      <c r="AT48" s="53">
        <v>8736220.0862068962</v>
      </c>
      <c r="AU48" s="77">
        <v>0</v>
      </c>
      <c r="AV48" s="53">
        <v>8736220.0862068962</v>
      </c>
      <c r="AW48" s="77">
        <v>0</v>
      </c>
      <c r="AX48" s="53">
        <v>240557.2327586207</v>
      </c>
      <c r="AY48" s="54">
        <v>0</v>
      </c>
      <c r="AZ48" s="55">
        <v>0</v>
      </c>
      <c r="BA48" s="24" t="s">
        <v>521</v>
      </c>
      <c r="BB48" s="53">
        <v>0</v>
      </c>
      <c r="BC48" s="21">
        <v>0</v>
      </c>
      <c r="BD48" s="53">
        <v>0</v>
      </c>
      <c r="BE48" s="21">
        <v>0</v>
      </c>
      <c r="BF48" s="53">
        <f t="shared" si="12"/>
        <v>838965.24137931038</v>
      </c>
      <c r="BG48" s="23">
        <v>0</v>
      </c>
      <c r="BH48" s="55">
        <v>0</v>
      </c>
      <c r="BI48" s="24" t="s">
        <v>694</v>
      </c>
      <c r="BJ48" s="53">
        <v>0</v>
      </c>
      <c r="BK48" s="21">
        <v>0</v>
      </c>
      <c r="BL48" s="53">
        <v>0</v>
      </c>
      <c r="BM48" s="21">
        <v>0</v>
      </c>
      <c r="BN48" s="53">
        <f t="shared" si="13"/>
        <v>1016842.6120689656</v>
      </c>
      <c r="BO48" s="54">
        <v>0</v>
      </c>
      <c r="BP48" s="55">
        <v>0</v>
      </c>
      <c r="BQ48" s="24" t="s">
        <v>726</v>
      </c>
      <c r="BR48" s="21"/>
      <c r="BS48" s="21"/>
      <c r="BT48" s="21"/>
      <c r="BU48" s="21"/>
      <c r="BV48" s="20"/>
      <c r="BW48" s="54"/>
      <c r="BX48" s="23"/>
      <c r="BY48" s="24"/>
      <c r="BZ48" s="20"/>
      <c r="CA48" s="20"/>
      <c r="CB48" s="20"/>
      <c r="CC48" s="20"/>
      <c r="CD48" s="20"/>
      <c r="CE48" s="23"/>
      <c r="CF48" s="23"/>
      <c r="CG48" s="24"/>
      <c r="CH48" s="20"/>
      <c r="CI48" s="21"/>
      <c r="CJ48" s="20"/>
      <c r="CK48" s="21"/>
      <c r="CL48" s="21"/>
      <c r="CM48" s="54"/>
      <c r="CN48" s="23"/>
      <c r="CO48" s="24"/>
      <c r="CP48" s="20"/>
      <c r="CQ48" s="21"/>
      <c r="CR48" s="20"/>
      <c r="CS48" s="21"/>
      <c r="CT48" s="28"/>
      <c r="CU48" s="54"/>
      <c r="CV48" s="22"/>
      <c r="CW48" s="24"/>
      <c r="CX48" s="21"/>
      <c r="CY48" s="21"/>
      <c r="CZ48" s="21"/>
      <c r="DA48" s="21"/>
      <c r="DB48" s="20"/>
      <c r="DC48" s="23"/>
      <c r="DD48" s="23"/>
      <c r="DE48" s="24"/>
      <c r="DF48" s="20"/>
      <c r="DG48" s="20"/>
      <c r="DH48" s="21"/>
      <c r="DI48" s="20"/>
      <c r="DJ48" s="20"/>
      <c r="DK48" s="23"/>
      <c r="DL48" s="23"/>
      <c r="DM48" s="56"/>
      <c r="DN48" s="20"/>
      <c r="DO48" s="69"/>
      <c r="DP48" s="20"/>
      <c r="DQ48" s="69"/>
      <c r="DR48" s="70"/>
      <c r="DS48" s="23"/>
      <c r="DT48" s="23"/>
      <c r="DU48" s="56"/>
      <c r="DV48" s="21"/>
      <c r="DW48" s="21"/>
      <c r="DX48" s="21"/>
      <c r="DY48" s="21"/>
      <c r="DZ48" s="21"/>
      <c r="EA48" s="23"/>
      <c r="EB48" s="23"/>
      <c r="EC48" s="71"/>
    </row>
    <row r="49" spans="1:133" ht="39.950000000000003" customHeight="1" x14ac:dyDescent="0.25">
      <c r="A49" s="23" t="s">
        <v>512</v>
      </c>
      <c r="B49" s="24" t="s">
        <v>175</v>
      </c>
      <c r="C49" s="24" t="s">
        <v>667</v>
      </c>
      <c r="D49" s="24" t="s">
        <v>361</v>
      </c>
      <c r="E49" s="24" t="s">
        <v>299</v>
      </c>
      <c r="F49" s="23" t="s">
        <v>249</v>
      </c>
      <c r="G49" s="23" t="s">
        <v>171</v>
      </c>
      <c r="H49" s="23">
        <v>108</v>
      </c>
      <c r="I49" s="24" t="s">
        <v>237</v>
      </c>
      <c r="J49" s="75" t="s">
        <v>238</v>
      </c>
      <c r="K49" s="24" t="s">
        <v>363</v>
      </c>
      <c r="L49" s="24" t="s">
        <v>364</v>
      </c>
      <c r="M49" s="24" t="str">
        <f t="shared" si="14"/>
        <v>E.S.E. HOSPITAL SAN RAFAEL DE CAQUEZA</v>
      </c>
      <c r="N49" s="23">
        <v>2026</v>
      </c>
      <c r="O49" s="24" t="s">
        <v>368</v>
      </c>
      <c r="P49" s="23" t="s">
        <v>369</v>
      </c>
      <c r="Q49" s="76">
        <v>0</v>
      </c>
      <c r="R49" s="23" t="s">
        <v>370</v>
      </c>
      <c r="S49" s="53">
        <v>1013401530</v>
      </c>
      <c r="T49" s="24" t="s">
        <v>519</v>
      </c>
      <c r="U49" s="163" t="s">
        <v>520</v>
      </c>
      <c r="V49" s="53">
        <v>1013401530</v>
      </c>
      <c r="W49" s="164">
        <v>0</v>
      </c>
      <c r="X49" s="53" t="s">
        <v>369</v>
      </c>
      <c r="Y49" s="53" t="s">
        <v>369</v>
      </c>
      <c r="Z49" s="75" t="str">
        <f t="shared" si="15"/>
        <v xml:space="preserve">ENERO Y FEBRERO 2026: PARA ESTE PERIODO NO SE REALIZARON ACTIVIDADES
MARZO 2026: PARA ESTE PERIODO NO SE REALIZARON ACTIVIDADES
ABRIL 2026: PARA ESTE PERIODO NO SE REALIZARON ACTIVIDADES
</v>
      </c>
      <c r="AA49" s="24" t="s">
        <v>369</v>
      </c>
      <c r="AB49" s="24" t="s">
        <v>369</v>
      </c>
      <c r="AC49" s="24" t="s">
        <v>369</v>
      </c>
      <c r="AD49" s="24" t="s">
        <v>369</v>
      </c>
      <c r="AE49" s="24" t="s">
        <v>369</v>
      </c>
      <c r="AF49" s="24" t="s">
        <v>369</v>
      </c>
      <c r="AG49" s="24" t="s">
        <v>368</v>
      </c>
      <c r="AH49" s="20">
        <f t="shared" si="16"/>
        <v>8736220.0862068962</v>
      </c>
      <c r="AI49" s="20">
        <f t="shared" si="17"/>
        <v>0</v>
      </c>
      <c r="AJ49" s="20">
        <f t="shared" si="18"/>
        <v>8736220.0862068962</v>
      </c>
      <c r="AK49" s="20">
        <f t="shared" si="19"/>
        <v>0</v>
      </c>
      <c r="AL49" s="20">
        <f t="shared" si="20"/>
        <v>2096365.0862068967</v>
      </c>
      <c r="AM49" s="52">
        <f t="shared" si="21"/>
        <v>0.23996248555101354</v>
      </c>
      <c r="AN49" s="24" t="s">
        <v>519</v>
      </c>
      <c r="AO49" s="23">
        <v>10</v>
      </c>
      <c r="AP49" s="55">
        <f t="shared" si="22"/>
        <v>0</v>
      </c>
      <c r="AQ49" s="23">
        <f t="shared" si="23"/>
        <v>0</v>
      </c>
      <c r="AR49" s="52">
        <f t="shared" si="24"/>
        <v>0</v>
      </c>
      <c r="AS49" s="24" t="str">
        <f t="shared" si="25"/>
        <v xml:space="preserve">ENERO Y FEBRERO 2026: PARA ESTE PERIODO NO SE REALIZARON ACTIVIDADES
MARZO 2026: PARA ESTE PERIODO NO SE REALIZARON ACTIVIDADES
ABRIL 2026: PARA ESTE PERIODO NO SE REALIZARON ACTIVIDADES
</v>
      </c>
      <c r="AT49" s="53">
        <v>8736220.0862068962</v>
      </c>
      <c r="AU49" s="77">
        <v>0</v>
      </c>
      <c r="AV49" s="53">
        <v>8736220.0862068962</v>
      </c>
      <c r="AW49" s="77">
        <v>0</v>
      </c>
      <c r="AX49" s="53">
        <v>240557.2327586207</v>
      </c>
      <c r="AY49" s="54">
        <v>0</v>
      </c>
      <c r="AZ49" s="55">
        <v>0</v>
      </c>
      <c r="BA49" s="24" t="s">
        <v>521</v>
      </c>
      <c r="BB49" s="53">
        <v>0</v>
      </c>
      <c r="BC49" s="21">
        <v>0</v>
      </c>
      <c r="BD49" s="53">
        <v>0</v>
      </c>
      <c r="BE49" s="21">
        <v>0</v>
      </c>
      <c r="BF49" s="53">
        <f t="shared" si="12"/>
        <v>838965.24137931038</v>
      </c>
      <c r="BG49" s="23">
        <v>0</v>
      </c>
      <c r="BH49" s="55">
        <v>0</v>
      </c>
      <c r="BI49" s="24" t="s">
        <v>694</v>
      </c>
      <c r="BJ49" s="53">
        <v>0</v>
      </c>
      <c r="BK49" s="21">
        <v>0</v>
      </c>
      <c r="BL49" s="53">
        <v>0</v>
      </c>
      <c r="BM49" s="21">
        <v>0</v>
      </c>
      <c r="BN49" s="53">
        <f t="shared" si="13"/>
        <v>1016842.6120689656</v>
      </c>
      <c r="BO49" s="54">
        <v>0</v>
      </c>
      <c r="BP49" s="55">
        <v>0</v>
      </c>
      <c r="BQ49" s="24" t="s">
        <v>726</v>
      </c>
      <c r="BR49" s="21"/>
      <c r="BS49" s="21"/>
      <c r="BT49" s="21"/>
      <c r="BU49" s="21"/>
      <c r="BV49" s="20"/>
      <c r="BW49" s="54"/>
      <c r="BX49" s="23"/>
      <c r="BY49" s="24"/>
      <c r="BZ49" s="20"/>
      <c r="CA49" s="20"/>
      <c r="CB49" s="20"/>
      <c r="CC49" s="20"/>
      <c r="CD49" s="20"/>
      <c r="CE49" s="23"/>
      <c r="CF49" s="23"/>
      <c r="CG49" s="24"/>
      <c r="CH49" s="20"/>
      <c r="CI49" s="21"/>
      <c r="CJ49" s="20"/>
      <c r="CK49" s="21"/>
      <c r="CL49" s="21"/>
      <c r="CM49" s="54"/>
      <c r="CN49" s="23"/>
      <c r="CO49" s="24"/>
      <c r="CP49" s="20"/>
      <c r="CQ49" s="21"/>
      <c r="CR49" s="20"/>
      <c r="CS49" s="21"/>
      <c r="CT49" s="28"/>
      <c r="CU49" s="54"/>
      <c r="CV49" s="22"/>
      <c r="CW49" s="24"/>
      <c r="CX49" s="21"/>
      <c r="CY49" s="21"/>
      <c r="CZ49" s="21"/>
      <c r="DA49" s="21"/>
      <c r="DB49" s="20"/>
      <c r="DC49" s="23"/>
      <c r="DD49" s="23"/>
      <c r="DE49" s="24"/>
      <c r="DF49" s="20"/>
      <c r="DG49" s="20"/>
      <c r="DH49" s="21"/>
      <c r="DI49" s="20"/>
      <c r="DJ49" s="20"/>
      <c r="DK49" s="23"/>
      <c r="DL49" s="23"/>
      <c r="DM49" s="56"/>
      <c r="DN49" s="20"/>
      <c r="DO49" s="69"/>
      <c r="DP49" s="20"/>
      <c r="DQ49" s="69"/>
      <c r="DR49" s="70"/>
      <c r="DS49" s="23"/>
      <c r="DT49" s="23"/>
      <c r="DU49" s="56"/>
      <c r="DV49" s="21"/>
      <c r="DW49" s="21"/>
      <c r="DX49" s="21"/>
      <c r="DY49" s="21"/>
      <c r="DZ49" s="21"/>
      <c r="EA49" s="23"/>
      <c r="EB49" s="23"/>
      <c r="EC49" s="71"/>
    </row>
    <row r="50" spans="1:133" ht="39.950000000000003" customHeight="1" x14ac:dyDescent="0.25">
      <c r="A50" s="23" t="s">
        <v>505</v>
      </c>
      <c r="B50" s="24" t="s">
        <v>130</v>
      </c>
      <c r="C50" s="24" t="s">
        <v>257</v>
      </c>
      <c r="D50" s="24" t="s">
        <v>361</v>
      </c>
      <c r="E50" s="24" t="s">
        <v>253</v>
      </c>
      <c r="F50" s="23" t="s">
        <v>241</v>
      </c>
      <c r="G50" s="23" t="s">
        <v>125</v>
      </c>
      <c r="H50" s="23">
        <v>108</v>
      </c>
      <c r="I50" s="24" t="s">
        <v>237</v>
      </c>
      <c r="J50" s="75" t="s">
        <v>238</v>
      </c>
      <c r="K50" s="24" t="s">
        <v>363</v>
      </c>
      <c r="L50" s="24" t="s">
        <v>364</v>
      </c>
      <c r="M50" s="24" t="str">
        <f t="shared" si="14"/>
        <v>HOSPITAL MARCO FELIPE AFANADOR DE TOCAIMA</v>
      </c>
      <c r="N50" s="23">
        <v>2026</v>
      </c>
      <c r="O50" s="24" t="s">
        <v>368</v>
      </c>
      <c r="P50" s="23" t="s">
        <v>369</v>
      </c>
      <c r="Q50" s="76">
        <v>0</v>
      </c>
      <c r="R50" s="23" t="s">
        <v>370</v>
      </c>
      <c r="S50" s="53">
        <v>1013401530</v>
      </c>
      <c r="T50" s="24" t="s">
        <v>673</v>
      </c>
      <c r="U50" s="163" t="s">
        <v>520</v>
      </c>
      <c r="V50" s="53">
        <v>1013401530</v>
      </c>
      <c r="W50" s="164">
        <v>0</v>
      </c>
      <c r="X50" s="165" t="s">
        <v>674</v>
      </c>
      <c r="Y50" s="165" t="s">
        <v>675</v>
      </c>
      <c r="Z50" s="75" t="str">
        <f t="shared" si="15"/>
        <v xml:space="preserve">ENERO Y FEBRERO 2026: PARA ESTE PERIODO NO SE REALIZARON ACTIVIDADES
MARZO 2026: PARA ESTE PERIODO NO SE REALIZARON ACTIVIDADES
ABRIL 2026: PARA ESTE PERIODO NO SE REALIZARON ACTIVIDADES
</v>
      </c>
      <c r="AA50" s="24" t="s">
        <v>369</v>
      </c>
      <c r="AB50" s="24" t="s">
        <v>369</v>
      </c>
      <c r="AC50" s="24" t="s">
        <v>369</v>
      </c>
      <c r="AD50" s="24" t="s">
        <v>369</v>
      </c>
      <c r="AE50" s="24" t="s">
        <v>369</v>
      </c>
      <c r="AF50" s="24" t="s">
        <v>369</v>
      </c>
      <c r="AG50" s="24" t="s">
        <v>368</v>
      </c>
      <c r="AH50" s="20">
        <f t="shared" si="16"/>
        <v>8736220.0862068962</v>
      </c>
      <c r="AI50" s="20">
        <f t="shared" si="17"/>
        <v>0</v>
      </c>
      <c r="AJ50" s="20">
        <f t="shared" si="18"/>
        <v>8736220.0862068962</v>
      </c>
      <c r="AK50" s="20">
        <f t="shared" si="19"/>
        <v>0</v>
      </c>
      <c r="AL50" s="20">
        <f t="shared" si="20"/>
        <v>2096365.0862068967</v>
      </c>
      <c r="AM50" s="52">
        <f t="shared" si="21"/>
        <v>0.23996248555101354</v>
      </c>
      <c r="AN50" s="24" t="s">
        <v>519</v>
      </c>
      <c r="AO50" s="23">
        <v>8</v>
      </c>
      <c r="AP50" s="55">
        <f t="shared" si="22"/>
        <v>0</v>
      </c>
      <c r="AQ50" s="23">
        <f t="shared" si="23"/>
        <v>0</v>
      </c>
      <c r="AR50" s="52">
        <f t="shared" si="24"/>
        <v>0</v>
      </c>
      <c r="AS50" s="24" t="str">
        <f t="shared" si="25"/>
        <v xml:space="preserve">ENERO Y FEBRERO 2026: PARA ESTE PERIODO NO SE REALIZARON ACTIVIDADES
MARZO 2026: PARA ESTE PERIODO NO SE REALIZARON ACTIVIDADES
ABRIL 2026: PARA ESTE PERIODO NO SE REALIZARON ACTIVIDADES
</v>
      </c>
      <c r="AT50" s="53">
        <v>8736220.0862068962</v>
      </c>
      <c r="AU50" s="77">
        <v>0</v>
      </c>
      <c r="AV50" s="53">
        <v>8736220.0862068962</v>
      </c>
      <c r="AW50" s="77">
        <v>0</v>
      </c>
      <c r="AX50" s="53">
        <v>240557.2327586207</v>
      </c>
      <c r="AY50" s="54">
        <v>0</v>
      </c>
      <c r="AZ50" s="55">
        <v>0</v>
      </c>
      <c r="BA50" s="24" t="s">
        <v>521</v>
      </c>
      <c r="BB50" s="53">
        <v>0</v>
      </c>
      <c r="BC50" s="21">
        <v>0</v>
      </c>
      <c r="BD50" s="53">
        <v>0</v>
      </c>
      <c r="BE50" s="21">
        <v>0</v>
      </c>
      <c r="BF50" s="53">
        <f t="shared" si="12"/>
        <v>838965.24137931038</v>
      </c>
      <c r="BG50" s="23">
        <v>0</v>
      </c>
      <c r="BH50" s="55">
        <v>0</v>
      </c>
      <c r="BI50" s="24" t="s">
        <v>694</v>
      </c>
      <c r="BJ50" s="53">
        <v>0</v>
      </c>
      <c r="BK50" s="21">
        <v>0</v>
      </c>
      <c r="BL50" s="53">
        <v>0</v>
      </c>
      <c r="BM50" s="21">
        <v>0</v>
      </c>
      <c r="BN50" s="53">
        <f t="shared" si="13"/>
        <v>1016842.6120689656</v>
      </c>
      <c r="BO50" s="54">
        <v>0</v>
      </c>
      <c r="BP50" s="55">
        <v>0</v>
      </c>
      <c r="BQ50" s="24" t="s">
        <v>726</v>
      </c>
      <c r="BR50" s="21"/>
      <c r="BS50" s="21"/>
      <c r="BT50" s="21"/>
      <c r="BU50" s="21"/>
      <c r="BV50" s="20"/>
      <c r="BW50" s="54"/>
      <c r="BX50" s="23"/>
      <c r="BY50" s="24"/>
      <c r="BZ50" s="20"/>
      <c r="CA50" s="20"/>
      <c r="CB50" s="20"/>
      <c r="CC50" s="20"/>
      <c r="CD50" s="20"/>
      <c r="CE50" s="23"/>
      <c r="CF50" s="23"/>
      <c r="CG50" s="24"/>
      <c r="CH50" s="20"/>
      <c r="CI50" s="21"/>
      <c r="CJ50" s="20"/>
      <c r="CK50" s="21"/>
      <c r="CL50" s="21"/>
      <c r="CM50" s="54"/>
      <c r="CN50" s="23"/>
      <c r="CO50" s="24"/>
      <c r="CP50" s="20"/>
      <c r="CQ50" s="21"/>
      <c r="CR50" s="20"/>
      <c r="CS50" s="21"/>
      <c r="CT50" s="28"/>
      <c r="CU50" s="54"/>
      <c r="CV50" s="22"/>
      <c r="CW50" s="24"/>
      <c r="CX50" s="21"/>
      <c r="CY50" s="21"/>
      <c r="CZ50" s="21"/>
      <c r="DA50" s="21"/>
      <c r="DB50" s="20"/>
      <c r="DC50" s="23"/>
      <c r="DD50" s="23"/>
      <c r="DE50" s="24"/>
      <c r="DF50" s="20"/>
      <c r="DG50" s="20"/>
      <c r="DH50" s="21"/>
      <c r="DI50" s="20"/>
      <c r="DJ50" s="20"/>
      <c r="DK50" s="23"/>
      <c r="DL50" s="23"/>
      <c r="DM50" s="56"/>
      <c r="DN50" s="20"/>
      <c r="DO50" s="68"/>
      <c r="DP50" s="20"/>
      <c r="DQ50" s="68"/>
      <c r="DR50" s="70"/>
      <c r="DS50" s="23"/>
      <c r="DT50" s="23"/>
      <c r="DU50" s="24"/>
      <c r="DV50" s="21"/>
      <c r="DW50" s="21"/>
      <c r="DX50" s="21"/>
      <c r="DY50" s="21"/>
      <c r="DZ50" s="21"/>
      <c r="EA50" s="23"/>
      <c r="EB50" s="23"/>
      <c r="EC50" s="71"/>
    </row>
    <row r="51" spans="1:133" ht="39.950000000000003" customHeight="1" x14ac:dyDescent="0.25">
      <c r="A51" s="23" t="s">
        <v>508</v>
      </c>
      <c r="B51" s="24" t="s">
        <v>120</v>
      </c>
      <c r="C51" s="24" t="s">
        <v>365</v>
      </c>
      <c r="D51" s="24" t="s">
        <v>360</v>
      </c>
      <c r="E51" s="24" t="s">
        <v>365</v>
      </c>
      <c r="F51" s="23" t="s">
        <v>244</v>
      </c>
      <c r="G51" s="23" t="s">
        <v>153</v>
      </c>
      <c r="H51" s="23">
        <v>108</v>
      </c>
      <c r="I51" s="24" t="s">
        <v>237</v>
      </c>
      <c r="J51" s="75" t="s">
        <v>238</v>
      </c>
      <c r="K51" s="24" t="s">
        <v>363</v>
      </c>
      <c r="L51" s="24" t="s">
        <v>364</v>
      </c>
      <c r="M51" s="24" t="str">
        <f t="shared" si="14"/>
        <v>POLICLÍNICO DE JUNÍN</v>
      </c>
      <c r="N51" s="23">
        <v>2026</v>
      </c>
      <c r="O51" s="24" t="s">
        <v>368</v>
      </c>
      <c r="P51" s="23" t="s">
        <v>369</v>
      </c>
      <c r="Q51" s="76">
        <v>0</v>
      </c>
      <c r="R51" s="23" t="s">
        <v>370</v>
      </c>
      <c r="S51" s="53">
        <v>1013401530</v>
      </c>
      <c r="T51" s="24" t="s">
        <v>673</v>
      </c>
      <c r="U51" s="163" t="s">
        <v>520</v>
      </c>
      <c r="V51" s="53">
        <v>1013401530</v>
      </c>
      <c r="W51" s="164">
        <v>0</v>
      </c>
      <c r="X51" s="165" t="s">
        <v>674</v>
      </c>
      <c r="Y51" s="165" t="s">
        <v>675</v>
      </c>
      <c r="Z51" s="75" t="str">
        <f t="shared" si="15"/>
        <v xml:space="preserve">ENERO Y FEBRERO 2026: PARA ESTE PERIODO SE REALIZO LA GESTION DE 1 UNA EMERGENCIA
MARZO 2026: PARA ESTE PERIODO NO SE REALIZARON ACTIVIDADES
ABRIL 2026: PARA ESTE PERIODO SE REALIZO LA GESTION DE 3 UNA EMERGENCIA
</v>
      </c>
      <c r="AA51" s="24" t="s">
        <v>369</v>
      </c>
      <c r="AB51" s="24" t="s">
        <v>369</v>
      </c>
      <c r="AC51" s="24" t="s">
        <v>369</v>
      </c>
      <c r="AD51" s="24" t="s">
        <v>369</v>
      </c>
      <c r="AE51" s="24" t="s">
        <v>369</v>
      </c>
      <c r="AF51" s="24" t="s">
        <v>369</v>
      </c>
      <c r="AG51" s="24" t="s">
        <v>368</v>
      </c>
      <c r="AH51" s="20">
        <f t="shared" si="16"/>
        <v>8736220.0862068962</v>
      </c>
      <c r="AI51" s="20">
        <f t="shared" si="17"/>
        <v>0</v>
      </c>
      <c r="AJ51" s="20">
        <f t="shared" si="18"/>
        <v>8736220.0862068962</v>
      </c>
      <c r="AK51" s="20">
        <f t="shared" si="19"/>
        <v>0</v>
      </c>
      <c r="AL51" s="20">
        <f t="shared" si="20"/>
        <v>2096365.0862068967</v>
      </c>
      <c r="AM51" s="52">
        <f t="shared" si="21"/>
        <v>0.23996248555101354</v>
      </c>
      <c r="AN51" s="24" t="s">
        <v>519</v>
      </c>
      <c r="AO51" s="23">
        <v>40</v>
      </c>
      <c r="AP51" s="55">
        <f t="shared" si="22"/>
        <v>0</v>
      </c>
      <c r="AQ51" s="23">
        <f t="shared" si="23"/>
        <v>4</v>
      </c>
      <c r="AR51" s="52">
        <f t="shared" si="24"/>
        <v>0.1</v>
      </c>
      <c r="AS51" s="24" t="str">
        <f t="shared" si="25"/>
        <v xml:space="preserve">ENERO Y FEBRERO 2026: PARA ESTE PERIODO SE REALIZO LA GESTION DE 1 UNA EMERGENCIA
MARZO 2026: PARA ESTE PERIODO NO SE REALIZARON ACTIVIDADES
ABRIL 2026: PARA ESTE PERIODO SE REALIZO LA GESTION DE 3 UNA EMERGENCIA
</v>
      </c>
      <c r="AT51" s="53">
        <v>8736220.0862068962</v>
      </c>
      <c r="AU51" s="77">
        <v>0</v>
      </c>
      <c r="AV51" s="53">
        <v>8736220.0862068962</v>
      </c>
      <c r="AW51" s="77">
        <v>0</v>
      </c>
      <c r="AX51" s="53">
        <v>240557.2327586207</v>
      </c>
      <c r="AY51" s="54">
        <v>0</v>
      </c>
      <c r="AZ51" s="55">
        <v>1</v>
      </c>
      <c r="BA51" s="24" t="s">
        <v>522</v>
      </c>
      <c r="BB51" s="53">
        <v>0</v>
      </c>
      <c r="BC51" s="21">
        <v>0</v>
      </c>
      <c r="BD51" s="53">
        <v>0</v>
      </c>
      <c r="BE51" s="21">
        <v>0</v>
      </c>
      <c r="BF51" s="53">
        <f t="shared" si="12"/>
        <v>838965.24137931038</v>
      </c>
      <c r="BG51" s="23">
        <v>0</v>
      </c>
      <c r="BH51" s="55">
        <v>0</v>
      </c>
      <c r="BI51" s="24" t="s">
        <v>694</v>
      </c>
      <c r="BJ51" s="53">
        <v>0</v>
      </c>
      <c r="BK51" s="21">
        <v>0</v>
      </c>
      <c r="BL51" s="53">
        <v>0</v>
      </c>
      <c r="BM51" s="21">
        <v>0</v>
      </c>
      <c r="BN51" s="53">
        <f t="shared" si="13"/>
        <v>1016842.6120689656</v>
      </c>
      <c r="BO51" s="23">
        <v>0</v>
      </c>
      <c r="BP51" s="23">
        <v>3</v>
      </c>
      <c r="BQ51" s="24" t="s">
        <v>707</v>
      </c>
      <c r="BR51" s="21"/>
      <c r="BS51" s="21"/>
      <c r="BT51" s="21"/>
      <c r="BU51" s="21"/>
      <c r="BV51" s="20"/>
      <c r="BW51" s="54"/>
      <c r="BX51" s="23"/>
      <c r="BY51" s="24"/>
      <c r="BZ51" s="20"/>
      <c r="CA51" s="20"/>
      <c r="CB51" s="20"/>
      <c r="CC51" s="20"/>
      <c r="CD51" s="20"/>
      <c r="CE51" s="23"/>
      <c r="CF51" s="23"/>
      <c r="CG51" s="24"/>
      <c r="CH51" s="20"/>
      <c r="CI51" s="21"/>
      <c r="CJ51" s="20"/>
      <c r="CK51" s="21"/>
      <c r="CL51" s="21"/>
      <c r="CM51" s="54"/>
      <c r="CN51" s="23"/>
      <c r="CO51" s="24"/>
      <c r="CP51" s="20"/>
      <c r="CQ51" s="21"/>
      <c r="CR51" s="20"/>
      <c r="CS51" s="21"/>
      <c r="CT51" s="28"/>
      <c r="CU51" s="54"/>
      <c r="CV51" s="22"/>
      <c r="CW51" s="24"/>
      <c r="CX51" s="20"/>
      <c r="CY51" s="21"/>
      <c r="CZ51" s="21"/>
      <c r="DA51" s="21"/>
      <c r="DB51" s="20"/>
      <c r="DC51" s="23"/>
      <c r="DD51" s="23"/>
      <c r="DE51" s="24"/>
      <c r="DF51" s="20"/>
      <c r="DG51" s="20"/>
      <c r="DH51" s="21"/>
      <c r="DI51" s="20"/>
      <c r="DJ51" s="20"/>
      <c r="DK51" s="23"/>
      <c r="DL51" s="23"/>
      <c r="DM51" s="56"/>
      <c r="DN51" s="20"/>
      <c r="DO51" s="69"/>
      <c r="DP51" s="20"/>
      <c r="DQ51" s="69"/>
      <c r="DR51" s="70"/>
      <c r="DS51" s="23"/>
      <c r="DT51" s="23"/>
      <c r="DU51" s="24"/>
      <c r="DV51" s="21"/>
      <c r="DW51" s="21"/>
      <c r="DX51" s="21"/>
      <c r="DY51" s="21"/>
      <c r="DZ51" s="20"/>
      <c r="EA51" s="23"/>
      <c r="EB51" s="23"/>
      <c r="EC51" s="73"/>
    </row>
    <row r="52" spans="1:133" ht="39.950000000000003" customHeight="1" x14ac:dyDescent="0.25">
      <c r="A52" s="23" t="s">
        <v>508</v>
      </c>
      <c r="B52" s="24" t="s">
        <v>120</v>
      </c>
      <c r="C52" s="75" t="s">
        <v>373</v>
      </c>
      <c r="D52" s="24" t="s">
        <v>361</v>
      </c>
      <c r="E52" s="24" t="s">
        <v>283</v>
      </c>
      <c r="F52" s="23" t="s">
        <v>244</v>
      </c>
      <c r="G52" s="23" t="s">
        <v>154</v>
      </c>
      <c r="H52" s="23">
        <v>108</v>
      </c>
      <c r="I52" s="24" t="s">
        <v>237</v>
      </c>
      <c r="J52" s="75" t="s">
        <v>238</v>
      </c>
      <c r="K52" s="24" t="s">
        <v>363</v>
      </c>
      <c r="L52" s="24" t="s">
        <v>364</v>
      </c>
      <c r="M52" s="24" t="str">
        <f t="shared" si="14"/>
        <v>HOSPITAL SAN FRANCISCO DE GACHETA</v>
      </c>
      <c r="N52" s="23">
        <v>2026</v>
      </c>
      <c r="O52" s="24" t="s">
        <v>368</v>
      </c>
      <c r="P52" s="23" t="s">
        <v>369</v>
      </c>
      <c r="Q52" s="76">
        <v>0</v>
      </c>
      <c r="R52" s="23" t="s">
        <v>370</v>
      </c>
      <c r="S52" s="53">
        <v>1013401530</v>
      </c>
      <c r="T52" s="24" t="s">
        <v>673</v>
      </c>
      <c r="U52" s="163" t="s">
        <v>520</v>
      </c>
      <c r="V52" s="53">
        <v>1013401530</v>
      </c>
      <c r="W52" s="164">
        <v>0</v>
      </c>
      <c r="X52" s="165" t="s">
        <v>674</v>
      </c>
      <c r="Y52" s="165" t="s">
        <v>675</v>
      </c>
      <c r="Z52" s="75" t="str">
        <f t="shared" si="15"/>
        <v xml:space="preserve">ENERO Y FEBRERO 2026: PARA ESTE PERIODO NO SE REALIZARON ACTIVIDADES
MARZO 2026: PARA ESTE PERIODO SE REALIZO LA GESTION DE 2 UNA EMERGENCIA
ABRIL 2026: PARA ESTE PERIODO SE REALIZO LA GESTION DE 4 UNA EMERGENCIA
</v>
      </c>
      <c r="AA52" s="24" t="s">
        <v>369</v>
      </c>
      <c r="AB52" s="24" t="s">
        <v>369</v>
      </c>
      <c r="AC52" s="24" t="s">
        <v>369</v>
      </c>
      <c r="AD52" s="24" t="s">
        <v>369</v>
      </c>
      <c r="AE52" s="24" t="s">
        <v>369</v>
      </c>
      <c r="AF52" s="24" t="s">
        <v>369</v>
      </c>
      <c r="AG52" s="24" t="s">
        <v>368</v>
      </c>
      <c r="AH52" s="20">
        <f t="shared" si="16"/>
        <v>8736220.0862068962</v>
      </c>
      <c r="AI52" s="20">
        <f t="shared" si="17"/>
        <v>0</v>
      </c>
      <c r="AJ52" s="20">
        <f t="shared" si="18"/>
        <v>8736220.0862068962</v>
      </c>
      <c r="AK52" s="20">
        <f t="shared" si="19"/>
        <v>0</v>
      </c>
      <c r="AL52" s="20">
        <f t="shared" si="20"/>
        <v>2096365.0862068967</v>
      </c>
      <c r="AM52" s="52">
        <f t="shared" si="21"/>
        <v>0.23996248555101354</v>
      </c>
      <c r="AN52" s="24" t="s">
        <v>519</v>
      </c>
      <c r="AO52" s="23">
        <v>90</v>
      </c>
      <c r="AP52" s="55">
        <f t="shared" si="22"/>
        <v>0</v>
      </c>
      <c r="AQ52" s="23">
        <f t="shared" si="23"/>
        <v>6</v>
      </c>
      <c r="AR52" s="52">
        <f t="shared" si="24"/>
        <v>6.6666666666666666E-2</v>
      </c>
      <c r="AS52" s="24" t="str">
        <f t="shared" si="25"/>
        <v xml:space="preserve">ENERO Y FEBRERO 2026: PARA ESTE PERIODO NO SE REALIZARON ACTIVIDADES
MARZO 2026: PARA ESTE PERIODO SE REALIZO LA GESTION DE 2 UNA EMERGENCIA
ABRIL 2026: PARA ESTE PERIODO SE REALIZO LA GESTION DE 4 UNA EMERGENCIA
</v>
      </c>
      <c r="AT52" s="53">
        <v>8736220.0862068962</v>
      </c>
      <c r="AU52" s="77">
        <v>0</v>
      </c>
      <c r="AV52" s="53">
        <v>8736220.0862068962</v>
      </c>
      <c r="AW52" s="77">
        <v>0</v>
      </c>
      <c r="AX52" s="53">
        <v>240557.2327586207</v>
      </c>
      <c r="AY52" s="54">
        <v>0</v>
      </c>
      <c r="AZ52" s="55">
        <v>0</v>
      </c>
      <c r="BA52" s="24" t="s">
        <v>521</v>
      </c>
      <c r="BB52" s="53">
        <v>0</v>
      </c>
      <c r="BC52" s="21">
        <v>0</v>
      </c>
      <c r="BD52" s="53">
        <v>0</v>
      </c>
      <c r="BE52" s="21">
        <v>0</v>
      </c>
      <c r="BF52" s="53">
        <f t="shared" si="12"/>
        <v>838965.24137931038</v>
      </c>
      <c r="BG52" s="23">
        <v>0</v>
      </c>
      <c r="BH52" s="23">
        <v>2</v>
      </c>
      <c r="BI52" s="24" t="s">
        <v>696</v>
      </c>
      <c r="BJ52" s="53">
        <v>0</v>
      </c>
      <c r="BK52" s="21">
        <v>0</v>
      </c>
      <c r="BL52" s="53">
        <v>0</v>
      </c>
      <c r="BM52" s="21">
        <v>0</v>
      </c>
      <c r="BN52" s="53">
        <f t="shared" si="13"/>
        <v>1016842.6120689656</v>
      </c>
      <c r="BO52" s="23">
        <v>0</v>
      </c>
      <c r="BP52" s="23">
        <v>4</v>
      </c>
      <c r="BQ52" s="24" t="s">
        <v>706</v>
      </c>
      <c r="BR52" s="21"/>
      <c r="BS52" s="21"/>
      <c r="BT52" s="21"/>
      <c r="BU52" s="21"/>
      <c r="BV52" s="20"/>
      <c r="BW52" s="54"/>
      <c r="BX52" s="23"/>
      <c r="BY52" s="24"/>
      <c r="BZ52" s="20"/>
      <c r="CA52" s="20"/>
      <c r="CB52" s="20"/>
      <c r="CC52" s="20"/>
      <c r="CD52" s="20"/>
      <c r="CE52" s="23"/>
      <c r="CF52" s="23"/>
      <c r="CG52" s="24"/>
      <c r="CH52" s="20"/>
      <c r="CI52" s="21"/>
      <c r="CJ52" s="20"/>
      <c r="CK52" s="21"/>
      <c r="CL52" s="21"/>
      <c r="CM52" s="54"/>
      <c r="CN52" s="23"/>
      <c r="CO52" s="24"/>
      <c r="CP52" s="20"/>
      <c r="CQ52" s="21"/>
      <c r="CR52" s="20"/>
      <c r="CS52" s="21"/>
      <c r="CT52" s="28"/>
      <c r="CU52" s="54"/>
      <c r="CV52" s="22"/>
      <c r="CW52" s="24"/>
      <c r="CX52" s="20"/>
      <c r="CY52" s="21"/>
      <c r="CZ52" s="21"/>
      <c r="DA52" s="21"/>
      <c r="DB52" s="20"/>
      <c r="DC52" s="23"/>
      <c r="DD52" s="23"/>
      <c r="DE52" s="24"/>
      <c r="DF52" s="20"/>
      <c r="DG52" s="20"/>
      <c r="DH52" s="21"/>
      <c r="DI52" s="20"/>
      <c r="DJ52" s="20"/>
      <c r="DK52" s="23"/>
      <c r="DL52" s="23"/>
      <c r="DM52" s="56"/>
      <c r="DN52" s="20"/>
      <c r="DO52" s="69"/>
      <c r="DP52" s="20"/>
      <c r="DQ52" s="69"/>
      <c r="DR52" s="70"/>
      <c r="DS52" s="23"/>
      <c r="DT52" s="23"/>
      <c r="DU52" s="24"/>
      <c r="DV52" s="21"/>
      <c r="DW52" s="21"/>
      <c r="DX52" s="21"/>
      <c r="DY52" s="21"/>
      <c r="DZ52" s="20"/>
      <c r="EA52" s="23"/>
      <c r="EB52" s="23"/>
      <c r="EC52" s="71"/>
    </row>
    <row r="53" spans="1:133" ht="39.950000000000003" customHeight="1" x14ac:dyDescent="0.25">
      <c r="A53" s="23" t="s">
        <v>517</v>
      </c>
      <c r="B53" s="24" t="s">
        <v>224</v>
      </c>
      <c r="C53" s="24" t="s">
        <v>345</v>
      </c>
      <c r="D53" s="75" t="s">
        <v>361</v>
      </c>
      <c r="E53" s="24" t="s">
        <v>345</v>
      </c>
      <c r="F53" s="23" t="s">
        <v>251</v>
      </c>
      <c r="G53" s="23" t="s">
        <v>218</v>
      </c>
      <c r="H53" s="23">
        <v>108</v>
      </c>
      <c r="I53" s="24" t="s">
        <v>237</v>
      </c>
      <c r="J53" s="75" t="s">
        <v>238</v>
      </c>
      <c r="K53" s="24" t="s">
        <v>363</v>
      </c>
      <c r="L53" s="24" t="s">
        <v>364</v>
      </c>
      <c r="M53" s="24" t="str">
        <f t="shared" si="14"/>
        <v>HOSPITAL PEDRO LEÓN ÁLVAREZ DÍAZ</v>
      </c>
      <c r="N53" s="23">
        <v>2026</v>
      </c>
      <c r="O53" s="24" t="s">
        <v>368</v>
      </c>
      <c r="P53" s="23" t="s">
        <v>369</v>
      </c>
      <c r="Q53" s="76">
        <v>0</v>
      </c>
      <c r="R53" s="23" t="s">
        <v>370</v>
      </c>
      <c r="S53" s="53">
        <v>1013401530</v>
      </c>
      <c r="T53" s="24" t="s">
        <v>673</v>
      </c>
      <c r="U53" s="163" t="s">
        <v>520</v>
      </c>
      <c r="V53" s="53">
        <v>1013401530</v>
      </c>
      <c r="W53" s="164">
        <v>0</v>
      </c>
      <c r="X53" s="165" t="s">
        <v>674</v>
      </c>
      <c r="Y53" s="165" t="s">
        <v>675</v>
      </c>
      <c r="Z53" s="75" t="str">
        <f t="shared" si="15"/>
        <v xml:space="preserve">ENERO Y FEBRERO 2026: PARA ESTE PERIODO SE REALIZO LA GESTION DE 10 UNA EMERGENCIA
MARZO 2026: PARA ESTE PERIODO SE REALIZO LA GESTION DE 3 UNA EMERGENCIA
ABRIL 2026: PARA ESTE PERIODO SE REALIZO LA GESTION DE 13 UNA EMERGENCIA
</v>
      </c>
      <c r="AA53" s="24" t="s">
        <v>369</v>
      </c>
      <c r="AB53" s="24" t="s">
        <v>369</v>
      </c>
      <c r="AC53" s="24" t="s">
        <v>369</v>
      </c>
      <c r="AD53" s="24" t="s">
        <v>369</v>
      </c>
      <c r="AE53" s="24" t="s">
        <v>369</v>
      </c>
      <c r="AF53" s="24" t="s">
        <v>369</v>
      </c>
      <c r="AG53" s="24" t="s">
        <v>368</v>
      </c>
      <c r="AH53" s="20">
        <f t="shared" si="16"/>
        <v>8736220.0862068962</v>
      </c>
      <c r="AI53" s="20">
        <f t="shared" si="17"/>
        <v>0</v>
      </c>
      <c r="AJ53" s="20">
        <f t="shared" si="18"/>
        <v>8736220.0862068962</v>
      </c>
      <c r="AK53" s="20">
        <f t="shared" si="19"/>
        <v>0</v>
      </c>
      <c r="AL53" s="20">
        <f t="shared" si="20"/>
        <v>2096365.0862068967</v>
      </c>
      <c r="AM53" s="52">
        <f t="shared" si="21"/>
        <v>0.23996248555101354</v>
      </c>
      <c r="AN53" s="24" t="s">
        <v>519</v>
      </c>
      <c r="AO53" s="23">
        <v>1300</v>
      </c>
      <c r="AP53" s="55">
        <f t="shared" si="22"/>
        <v>0</v>
      </c>
      <c r="AQ53" s="23">
        <f t="shared" si="23"/>
        <v>26</v>
      </c>
      <c r="AR53" s="52">
        <f t="shared" si="24"/>
        <v>0.02</v>
      </c>
      <c r="AS53" s="24" t="str">
        <f t="shared" si="25"/>
        <v xml:space="preserve">ENERO Y FEBRERO 2026: PARA ESTE PERIODO SE REALIZO LA GESTION DE 10 UNA EMERGENCIA
MARZO 2026: PARA ESTE PERIODO SE REALIZO LA GESTION DE 3 UNA EMERGENCIA
ABRIL 2026: PARA ESTE PERIODO SE REALIZO LA GESTION DE 13 UNA EMERGENCIA
</v>
      </c>
      <c r="AT53" s="53">
        <v>8736220.0862068962</v>
      </c>
      <c r="AU53" s="77">
        <v>0</v>
      </c>
      <c r="AV53" s="53">
        <v>8736220.0862068962</v>
      </c>
      <c r="AW53" s="77">
        <v>0</v>
      </c>
      <c r="AX53" s="53">
        <v>240557.2327586207</v>
      </c>
      <c r="AY53" s="54">
        <v>0</v>
      </c>
      <c r="AZ53" s="55">
        <v>10</v>
      </c>
      <c r="BA53" s="24" t="s">
        <v>681</v>
      </c>
      <c r="BB53" s="53">
        <v>0</v>
      </c>
      <c r="BC53" s="21">
        <v>0</v>
      </c>
      <c r="BD53" s="53">
        <v>0</v>
      </c>
      <c r="BE53" s="21">
        <v>0</v>
      </c>
      <c r="BF53" s="53">
        <f t="shared" si="12"/>
        <v>838965.24137931038</v>
      </c>
      <c r="BG53" s="23">
        <v>0</v>
      </c>
      <c r="BH53" s="23">
        <v>3</v>
      </c>
      <c r="BI53" s="24" t="s">
        <v>701</v>
      </c>
      <c r="BJ53" s="53">
        <v>0</v>
      </c>
      <c r="BK53" s="21">
        <v>0</v>
      </c>
      <c r="BL53" s="53">
        <v>0</v>
      </c>
      <c r="BM53" s="21">
        <v>0</v>
      </c>
      <c r="BN53" s="53">
        <f t="shared" si="13"/>
        <v>1016842.6120689656</v>
      </c>
      <c r="BO53" s="23">
        <v>0</v>
      </c>
      <c r="BP53" s="23">
        <v>13</v>
      </c>
      <c r="BQ53" s="24" t="s">
        <v>715</v>
      </c>
      <c r="BR53" s="21"/>
      <c r="BS53" s="21"/>
      <c r="BT53" s="21"/>
      <c r="BU53" s="21"/>
      <c r="BV53" s="20"/>
      <c r="BW53" s="54"/>
      <c r="BX53" s="23"/>
      <c r="BY53" s="24"/>
      <c r="BZ53" s="20"/>
      <c r="CA53" s="20"/>
      <c r="CB53" s="20"/>
      <c r="CC53" s="20"/>
      <c r="CD53" s="20"/>
      <c r="CE53" s="23"/>
      <c r="CF53" s="23"/>
      <c r="CG53" s="24"/>
      <c r="CH53" s="20"/>
      <c r="CI53" s="21"/>
      <c r="CJ53" s="20"/>
      <c r="CK53" s="21"/>
      <c r="CL53" s="21"/>
      <c r="CM53" s="54"/>
      <c r="CN53" s="23"/>
      <c r="CO53" s="24"/>
      <c r="CP53" s="20"/>
      <c r="CQ53" s="21"/>
      <c r="CR53" s="20"/>
      <c r="CS53" s="21"/>
      <c r="CT53" s="28"/>
      <c r="CU53" s="54"/>
      <c r="CV53" s="22"/>
      <c r="CW53" s="24"/>
      <c r="CX53" s="21"/>
      <c r="CY53" s="21"/>
      <c r="CZ53" s="21"/>
      <c r="DA53" s="21"/>
      <c r="DB53" s="20"/>
      <c r="DC53" s="23"/>
      <c r="DD53" s="23"/>
      <c r="DE53" s="24"/>
      <c r="DF53" s="20"/>
      <c r="DG53" s="20"/>
      <c r="DH53" s="21"/>
      <c r="DI53" s="20"/>
      <c r="DJ53" s="20"/>
      <c r="DK53" s="23"/>
      <c r="DL53" s="23"/>
      <c r="DM53" s="56"/>
      <c r="DN53" s="20"/>
      <c r="DO53" s="69"/>
      <c r="DP53" s="20"/>
      <c r="DQ53" s="69"/>
      <c r="DR53" s="70"/>
      <c r="DS53" s="23"/>
      <c r="DT53" s="23"/>
      <c r="DU53" s="24"/>
      <c r="DV53" s="21"/>
      <c r="DW53" s="21"/>
      <c r="DX53" s="21"/>
      <c r="DY53" s="21"/>
      <c r="DZ53" s="20"/>
      <c r="EA53" s="23"/>
      <c r="EB53" s="23"/>
      <c r="EC53" s="71"/>
    </row>
    <row r="54" spans="1:133" ht="39.950000000000003" customHeight="1" x14ac:dyDescent="0.25">
      <c r="A54" s="23" t="s">
        <v>513</v>
      </c>
      <c r="B54" s="24" t="s">
        <v>184</v>
      </c>
      <c r="C54" s="24" t="s">
        <v>304</v>
      </c>
      <c r="D54" s="24" t="s">
        <v>361</v>
      </c>
      <c r="E54" s="24" t="s">
        <v>304</v>
      </c>
      <c r="F54" s="23">
        <v>993</v>
      </c>
      <c r="G54" s="23" t="s">
        <v>177</v>
      </c>
      <c r="H54" s="23">
        <v>108</v>
      </c>
      <c r="I54" s="24" t="s">
        <v>237</v>
      </c>
      <c r="J54" s="75" t="s">
        <v>238</v>
      </c>
      <c r="K54" s="24" t="s">
        <v>363</v>
      </c>
      <c r="L54" s="24" t="s">
        <v>364</v>
      </c>
      <c r="M54" s="24" t="str">
        <f t="shared" si="14"/>
        <v>HOSPITAL SAN JOSÉ DE LA PALMA</v>
      </c>
      <c r="N54" s="23">
        <v>2026</v>
      </c>
      <c r="O54" s="24" t="s">
        <v>368</v>
      </c>
      <c r="P54" s="23" t="s">
        <v>369</v>
      </c>
      <c r="Q54" s="76">
        <v>0</v>
      </c>
      <c r="R54" s="23" t="s">
        <v>370</v>
      </c>
      <c r="S54" s="53">
        <v>1013401530</v>
      </c>
      <c r="T54" s="24" t="s">
        <v>673</v>
      </c>
      <c r="U54" s="163" t="s">
        <v>520</v>
      </c>
      <c r="V54" s="53">
        <v>1013401530</v>
      </c>
      <c r="W54" s="164">
        <v>0</v>
      </c>
      <c r="X54" s="165" t="s">
        <v>674</v>
      </c>
      <c r="Y54" s="165" t="s">
        <v>675</v>
      </c>
      <c r="Z54" s="75" t="str">
        <f t="shared" si="15"/>
        <v xml:space="preserve">ENERO Y FEBRERO 2026: PARA ESTE PERIODO SE REALIZO LA GESTION DE 1 UNA EMERGENCIA
MARZO 2026: PARA ESTE PERIODO NO SE REALIZARON ACTIVIDADES
ABRIL 2026: PARA ESTE PERIODO NO SE REALIZARON ACTIVIDADES
</v>
      </c>
      <c r="AA54" s="24" t="s">
        <v>369</v>
      </c>
      <c r="AB54" s="24" t="s">
        <v>369</v>
      </c>
      <c r="AC54" s="24" t="s">
        <v>369</v>
      </c>
      <c r="AD54" s="24" t="s">
        <v>369</v>
      </c>
      <c r="AE54" s="24" t="s">
        <v>369</v>
      </c>
      <c r="AF54" s="24" t="s">
        <v>369</v>
      </c>
      <c r="AG54" s="24" t="s">
        <v>368</v>
      </c>
      <c r="AH54" s="20">
        <f t="shared" si="16"/>
        <v>8736220.0862068962</v>
      </c>
      <c r="AI54" s="20">
        <f t="shared" si="17"/>
        <v>0</v>
      </c>
      <c r="AJ54" s="20">
        <f t="shared" si="18"/>
        <v>8736220.0862068962</v>
      </c>
      <c r="AK54" s="20">
        <f t="shared" si="19"/>
        <v>0</v>
      </c>
      <c r="AL54" s="20">
        <f t="shared" si="20"/>
        <v>2096365.0862068967</v>
      </c>
      <c r="AM54" s="52">
        <f t="shared" si="21"/>
        <v>0.23996248555101354</v>
      </c>
      <c r="AN54" s="24" t="s">
        <v>519</v>
      </c>
      <c r="AO54" s="23">
        <v>20</v>
      </c>
      <c r="AP54" s="55">
        <f t="shared" si="22"/>
        <v>0</v>
      </c>
      <c r="AQ54" s="23">
        <f t="shared" si="23"/>
        <v>1</v>
      </c>
      <c r="AR54" s="52">
        <f t="shared" si="24"/>
        <v>0.05</v>
      </c>
      <c r="AS54" s="24" t="str">
        <f t="shared" si="25"/>
        <v xml:space="preserve">ENERO Y FEBRERO 2026: PARA ESTE PERIODO SE REALIZO LA GESTION DE 1 UNA EMERGENCIA
MARZO 2026: PARA ESTE PERIODO NO SE REALIZARON ACTIVIDADES
ABRIL 2026: PARA ESTE PERIODO NO SE REALIZARON ACTIVIDADES
</v>
      </c>
      <c r="AT54" s="53">
        <v>8736220.0862068962</v>
      </c>
      <c r="AU54" s="77">
        <v>0</v>
      </c>
      <c r="AV54" s="53">
        <v>8736220.0862068962</v>
      </c>
      <c r="AW54" s="77">
        <v>0</v>
      </c>
      <c r="AX54" s="53">
        <v>240557.2327586207</v>
      </c>
      <c r="AY54" s="54">
        <v>0</v>
      </c>
      <c r="AZ54" s="55">
        <v>1</v>
      </c>
      <c r="BA54" s="24" t="s">
        <v>522</v>
      </c>
      <c r="BB54" s="53">
        <v>0</v>
      </c>
      <c r="BC54" s="21">
        <v>0</v>
      </c>
      <c r="BD54" s="53">
        <v>0</v>
      </c>
      <c r="BE54" s="21">
        <v>0</v>
      </c>
      <c r="BF54" s="53">
        <f t="shared" si="12"/>
        <v>838965.24137931038</v>
      </c>
      <c r="BG54" s="23">
        <v>0</v>
      </c>
      <c r="BH54" s="55">
        <v>0</v>
      </c>
      <c r="BI54" s="24" t="s">
        <v>694</v>
      </c>
      <c r="BJ54" s="53">
        <v>0</v>
      </c>
      <c r="BK54" s="21">
        <v>0</v>
      </c>
      <c r="BL54" s="53">
        <v>0</v>
      </c>
      <c r="BM54" s="21">
        <v>0</v>
      </c>
      <c r="BN54" s="53">
        <f t="shared" si="13"/>
        <v>1016842.6120689656</v>
      </c>
      <c r="BO54" s="54">
        <v>0</v>
      </c>
      <c r="BP54" s="55">
        <v>0</v>
      </c>
      <c r="BQ54" s="24" t="s">
        <v>726</v>
      </c>
      <c r="BR54" s="21"/>
      <c r="BS54" s="21"/>
      <c r="BT54" s="21"/>
      <c r="BU54" s="21"/>
      <c r="BV54" s="20"/>
      <c r="BW54" s="54"/>
      <c r="BX54" s="23"/>
      <c r="BY54" s="24"/>
      <c r="BZ54" s="20"/>
      <c r="CA54" s="20"/>
      <c r="CB54" s="20"/>
      <c r="CC54" s="20"/>
      <c r="CD54" s="20"/>
      <c r="CE54" s="23"/>
      <c r="CF54" s="23"/>
      <c r="CG54" s="24"/>
      <c r="CH54" s="20"/>
      <c r="CI54" s="21"/>
      <c r="CJ54" s="20"/>
      <c r="CK54" s="21"/>
      <c r="CL54" s="20"/>
      <c r="CM54" s="54"/>
      <c r="CN54" s="23"/>
      <c r="CO54" s="24"/>
      <c r="CP54" s="20"/>
      <c r="CQ54" s="21"/>
      <c r="CR54" s="20"/>
      <c r="CS54" s="21"/>
      <c r="CT54" s="28"/>
      <c r="CU54" s="54"/>
      <c r="CV54" s="22"/>
      <c r="CW54" s="24"/>
      <c r="CX54" s="21"/>
      <c r="CY54" s="21"/>
      <c r="CZ54" s="21"/>
      <c r="DA54" s="21"/>
      <c r="DB54" s="20"/>
      <c r="DC54" s="23"/>
      <c r="DD54" s="23"/>
      <c r="DE54" s="24"/>
      <c r="DF54" s="20"/>
      <c r="DG54" s="20"/>
      <c r="DH54" s="21"/>
      <c r="DI54" s="20"/>
      <c r="DJ54" s="20"/>
      <c r="DK54" s="23"/>
      <c r="DL54" s="23"/>
      <c r="DM54" s="56"/>
      <c r="DN54" s="20"/>
      <c r="DO54" s="69"/>
      <c r="DP54" s="20"/>
      <c r="DQ54" s="69"/>
      <c r="DR54" s="70"/>
      <c r="DS54" s="23"/>
      <c r="DT54" s="23"/>
      <c r="DU54" s="24"/>
      <c r="DV54" s="21"/>
      <c r="DW54" s="21"/>
      <c r="DX54" s="21"/>
      <c r="DY54" s="21"/>
      <c r="DZ54" s="21"/>
      <c r="EA54" s="23"/>
      <c r="EB54" s="23"/>
      <c r="EC54" s="71"/>
    </row>
    <row r="55" spans="1:133" ht="39.950000000000003" customHeight="1" x14ac:dyDescent="0.25">
      <c r="A55" s="23" t="s">
        <v>507</v>
      </c>
      <c r="B55" s="24" t="s">
        <v>147</v>
      </c>
      <c r="C55" s="24" t="s">
        <v>267</v>
      </c>
      <c r="D55" s="24" t="s">
        <v>360</v>
      </c>
      <c r="E55" s="24" t="s">
        <v>266</v>
      </c>
      <c r="F55" s="23" t="s">
        <v>249</v>
      </c>
      <c r="G55" s="23" t="s">
        <v>135</v>
      </c>
      <c r="H55" s="23">
        <v>108</v>
      </c>
      <c r="I55" s="24" t="s">
        <v>237</v>
      </c>
      <c r="J55" s="75" t="s">
        <v>238</v>
      </c>
      <c r="K55" s="24" t="s">
        <v>363</v>
      </c>
      <c r="L55" s="24" t="s">
        <v>364</v>
      </c>
      <c r="M55" s="24" t="str">
        <f t="shared" si="14"/>
        <v>HOSPITAL DE LA VEGA</v>
      </c>
      <c r="N55" s="23">
        <v>2026</v>
      </c>
      <c r="O55" s="24" t="s">
        <v>368</v>
      </c>
      <c r="P55" s="23" t="s">
        <v>369</v>
      </c>
      <c r="Q55" s="76">
        <v>0</v>
      </c>
      <c r="R55" s="23" t="s">
        <v>370</v>
      </c>
      <c r="S55" s="53">
        <v>1013401530</v>
      </c>
      <c r="T55" s="24" t="s">
        <v>673</v>
      </c>
      <c r="U55" s="163" t="s">
        <v>520</v>
      </c>
      <c r="V55" s="53">
        <v>1013401530</v>
      </c>
      <c r="W55" s="164">
        <v>0</v>
      </c>
      <c r="X55" s="165" t="s">
        <v>674</v>
      </c>
      <c r="Y55" s="165" t="s">
        <v>675</v>
      </c>
      <c r="Z55" s="75" t="str">
        <f t="shared" si="15"/>
        <v xml:space="preserve">ENERO Y FEBRERO 2026: PARA ESTE PERIODO NO SE REALIZARON ACTIVIDADES
MARZO 2026: PARA ESTE PERIODO NO SE REALIZARON ACTIVIDADES
ABRIL 2026: PARA ESTE PERIODO NO SE REALIZARON ACTIVIDADES
</v>
      </c>
      <c r="AA55" s="24" t="s">
        <v>369</v>
      </c>
      <c r="AB55" s="24" t="s">
        <v>369</v>
      </c>
      <c r="AC55" s="24" t="s">
        <v>369</v>
      </c>
      <c r="AD55" s="24" t="s">
        <v>369</v>
      </c>
      <c r="AE55" s="24" t="s">
        <v>369</v>
      </c>
      <c r="AF55" s="24" t="s">
        <v>369</v>
      </c>
      <c r="AG55" s="24" t="s">
        <v>368</v>
      </c>
      <c r="AH55" s="20">
        <f t="shared" si="16"/>
        <v>8736220.0862068962</v>
      </c>
      <c r="AI55" s="20">
        <f t="shared" si="17"/>
        <v>0</v>
      </c>
      <c r="AJ55" s="20">
        <f t="shared" si="18"/>
        <v>8736220.0862068962</v>
      </c>
      <c r="AK55" s="20">
        <f t="shared" si="19"/>
        <v>0</v>
      </c>
      <c r="AL55" s="20">
        <f t="shared" si="20"/>
        <v>2096365.0862068967</v>
      </c>
      <c r="AM55" s="52">
        <f t="shared" si="21"/>
        <v>0.23996248555101354</v>
      </c>
      <c r="AN55" s="24" t="s">
        <v>519</v>
      </c>
      <c r="AO55" s="23">
        <v>6</v>
      </c>
      <c r="AP55" s="55">
        <f t="shared" si="22"/>
        <v>0</v>
      </c>
      <c r="AQ55" s="23">
        <f t="shared" si="23"/>
        <v>0</v>
      </c>
      <c r="AR55" s="52">
        <f t="shared" si="24"/>
        <v>0</v>
      </c>
      <c r="AS55" s="24" t="str">
        <f t="shared" si="25"/>
        <v xml:space="preserve">ENERO Y FEBRERO 2026: PARA ESTE PERIODO NO SE REALIZARON ACTIVIDADES
MARZO 2026: PARA ESTE PERIODO NO SE REALIZARON ACTIVIDADES
ABRIL 2026: PARA ESTE PERIODO NO SE REALIZARON ACTIVIDADES
</v>
      </c>
      <c r="AT55" s="53">
        <v>8736220.0862068962</v>
      </c>
      <c r="AU55" s="77">
        <v>0</v>
      </c>
      <c r="AV55" s="53">
        <v>8736220.0862068962</v>
      </c>
      <c r="AW55" s="77">
        <v>0</v>
      </c>
      <c r="AX55" s="53">
        <v>240557.2327586207</v>
      </c>
      <c r="AY55" s="54">
        <v>0</v>
      </c>
      <c r="AZ55" s="55">
        <v>0</v>
      </c>
      <c r="BA55" s="24" t="s">
        <v>521</v>
      </c>
      <c r="BB55" s="53">
        <v>0</v>
      </c>
      <c r="BC55" s="21">
        <v>0</v>
      </c>
      <c r="BD55" s="53">
        <v>0</v>
      </c>
      <c r="BE55" s="21">
        <v>0</v>
      </c>
      <c r="BF55" s="53">
        <f t="shared" si="12"/>
        <v>838965.24137931038</v>
      </c>
      <c r="BG55" s="23">
        <v>0</v>
      </c>
      <c r="BH55" s="55">
        <v>0</v>
      </c>
      <c r="BI55" s="24" t="s">
        <v>694</v>
      </c>
      <c r="BJ55" s="53">
        <v>0</v>
      </c>
      <c r="BK55" s="21">
        <v>0</v>
      </c>
      <c r="BL55" s="53">
        <v>0</v>
      </c>
      <c r="BM55" s="21">
        <v>0</v>
      </c>
      <c r="BN55" s="53">
        <f t="shared" si="13"/>
        <v>1016842.6120689656</v>
      </c>
      <c r="BO55" s="54">
        <v>0</v>
      </c>
      <c r="BP55" s="55">
        <v>0</v>
      </c>
      <c r="BQ55" s="24" t="s">
        <v>726</v>
      </c>
      <c r="BR55" s="21"/>
      <c r="BS55" s="21"/>
      <c r="BT55" s="21"/>
      <c r="BU55" s="21"/>
      <c r="BV55" s="20"/>
      <c r="BW55" s="54"/>
      <c r="BX55" s="23"/>
      <c r="BY55" s="24"/>
      <c r="BZ55" s="20"/>
      <c r="CA55" s="20"/>
      <c r="CB55" s="20"/>
      <c r="CC55" s="20"/>
      <c r="CD55" s="20"/>
      <c r="CE55" s="23"/>
      <c r="CF55" s="23"/>
      <c r="CG55" s="24"/>
      <c r="CH55" s="20"/>
      <c r="CI55" s="21"/>
      <c r="CJ55" s="20"/>
      <c r="CK55" s="21"/>
      <c r="CL55" s="21"/>
      <c r="CM55" s="54"/>
      <c r="CN55" s="23"/>
      <c r="CO55" s="24"/>
      <c r="CP55" s="20"/>
      <c r="CQ55" s="21"/>
      <c r="CR55" s="20"/>
      <c r="CS55" s="21"/>
      <c r="CT55" s="28"/>
      <c r="CU55" s="54"/>
      <c r="CV55" s="23"/>
      <c r="CW55" s="24"/>
      <c r="CX55" s="21"/>
      <c r="CY55" s="21"/>
      <c r="CZ55" s="21"/>
      <c r="DA55" s="21"/>
      <c r="DB55" s="20"/>
      <c r="DC55" s="23"/>
      <c r="DD55" s="23"/>
      <c r="DE55" s="24"/>
      <c r="DF55" s="20"/>
      <c r="DG55" s="20"/>
      <c r="DH55" s="21"/>
      <c r="DI55" s="20"/>
      <c r="DJ55" s="20"/>
      <c r="DK55" s="23"/>
      <c r="DL55" s="23"/>
      <c r="DM55" s="56"/>
      <c r="DN55" s="20"/>
      <c r="DO55" s="68"/>
      <c r="DP55" s="20"/>
      <c r="DQ55" s="68"/>
      <c r="DR55" s="70"/>
      <c r="DS55" s="23"/>
      <c r="DT55" s="23"/>
      <c r="DU55" s="24"/>
      <c r="DV55" s="21"/>
      <c r="DW55" s="21"/>
      <c r="DX55" s="21"/>
      <c r="DY55" s="21"/>
      <c r="DZ55" s="21"/>
      <c r="EA55" s="23"/>
      <c r="EB55" s="23"/>
      <c r="EC55" s="71"/>
    </row>
    <row r="56" spans="1:133" ht="39.950000000000003" customHeight="1" x14ac:dyDescent="0.25">
      <c r="A56" s="23" t="s">
        <v>507</v>
      </c>
      <c r="B56" s="24" t="s">
        <v>147</v>
      </c>
      <c r="C56" s="24" t="s">
        <v>267</v>
      </c>
      <c r="D56" s="24" t="s">
        <v>361</v>
      </c>
      <c r="E56" s="24" t="s">
        <v>267</v>
      </c>
      <c r="F56" s="23" t="s">
        <v>268</v>
      </c>
      <c r="G56" s="23" t="s">
        <v>136</v>
      </c>
      <c r="H56" s="23">
        <v>108</v>
      </c>
      <c r="I56" s="24" t="s">
        <v>237</v>
      </c>
      <c r="J56" s="75" t="s">
        <v>238</v>
      </c>
      <c r="K56" s="24" t="s">
        <v>363</v>
      </c>
      <c r="L56" s="24" t="s">
        <v>364</v>
      </c>
      <c r="M56" s="24" t="str">
        <f t="shared" si="14"/>
        <v>HOSPITAL DE LA VEGA</v>
      </c>
      <c r="N56" s="23">
        <v>2026</v>
      </c>
      <c r="O56" s="24" t="s">
        <v>368</v>
      </c>
      <c r="P56" s="23" t="s">
        <v>369</v>
      </c>
      <c r="Q56" s="76">
        <v>0</v>
      </c>
      <c r="R56" s="23" t="s">
        <v>370</v>
      </c>
      <c r="S56" s="53">
        <v>1013401530</v>
      </c>
      <c r="T56" s="24" t="s">
        <v>673</v>
      </c>
      <c r="U56" s="163" t="s">
        <v>520</v>
      </c>
      <c r="V56" s="53">
        <v>1013401530</v>
      </c>
      <c r="W56" s="164">
        <v>0</v>
      </c>
      <c r="X56" s="165" t="s">
        <v>674</v>
      </c>
      <c r="Y56" s="165" t="s">
        <v>675</v>
      </c>
      <c r="Z56" s="75" t="str">
        <f t="shared" si="15"/>
        <v xml:space="preserve">ENERO Y FEBRERO 2026: PARA ESTE PERIODO SE REALIZO LA GESTION DE 11 UNA EMERGENCIA
MARZO 2026: PARA ESTE PERIODO SE REALIZO LA GESTION DE 2 UNA EMERGENCIA
ABRIL 2026: PARA ESTE PERIODO SE REALIZO LA GESTION DE 14 UNA EMERGENCIA
</v>
      </c>
      <c r="AA56" s="24" t="s">
        <v>369</v>
      </c>
      <c r="AB56" s="24" t="s">
        <v>369</v>
      </c>
      <c r="AC56" s="24" t="s">
        <v>369</v>
      </c>
      <c r="AD56" s="24" t="s">
        <v>369</v>
      </c>
      <c r="AE56" s="24" t="s">
        <v>369</v>
      </c>
      <c r="AF56" s="24" t="s">
        <v>369</v>
      </c>
      <c r="AG56" s="24" t="s">
        <v>368</v>
      </c>
      <c r="AH56" s="20">
        <f t="shared" si="16"/>
        <v>8736220.0862068962</v>
      </c>
      <c r="AI56" s="20">
        <f t="shared" si="17"/>
        <v>0</v>
      </c>
      <c r="AJ56" s="20">
        <f t="shared" si="18"/>
        <v>8736220.0862068962</v>
      </c>
      <c r="AK56" s="20">
        <f t="shared" si="19"/>
        <v>0</v>
      </c>
      <c r="AL56" s="20">
        <f t="shared" si="20"/>
        <v>2096365.0862068967</v>
      </c>
      <c r="AM56" s="52">
        <f t="shared" si="21"/>
        <v>0.23996248555101354</v>
      </c>
      <c r="AN56" s="24" t="s">
        <v>519</v>
      </c>
      <c r="AO56" s="23">
        <v>90</v>
      </c>
      <c r="AP56" s="55">
        <f t="shared" si="22"/>
        <v>0</v>
      </c>
      <c r="AQ56" s="23">
        <f t="shared" si="23"/>
        <v>27</v>
      </c>
      <c r="AR56" s="52">
        <f t="shared" si="24"/>
        <v>0.3</v>
      </c>
      <c r="AS56" s="24" t="str">
        <f t="shared" si="25"/>
        <v xml:space="preserve">ENERO Y FEBRERO 2026: PARA ESTE PERIODO SE REALIZO LA GESTION DE 11 UNA EMERGENCIA
MARZO 2026: PARA ESTE PERIODO SE REALIZO LA GESTION DE 2 UNA EMERGENCIA
ABRIL 2026: PARA ESTE PERIODO SE REALIZO LA GESTION DE 14 UNA EMERGENCIA
</v>
      </c>
      <c r="AT56" s="53">
        <v>8736220.0862068962</v>
      </c>
      <c r="AU56" s="77">
        <v>0</v>
      </c>
      <c r="AV56" s="53">
        <v>8736220.0862068962</v>
      </c>
      <c r="AW56" s="77">
        <v>0</v>
      </c>
      <c r="AX56" s="53">
        <v>240557.2327586207</v>
      </c>
      <c r="AY56" s="54">
        <v>0</v>
      </c>
      <c r="AZ56" s="55">
        <v>11</v>
      </c>
      <c r="BA56" s="24" t="s">
        <v>687</v>
      </c>
      <c r="BB56" s="53">
        <v>0</v>
      </c>
      <c r="BC56" s="21">
        <v>0</v>
      </c>
      <c r="BD56" s="53">
        <v>0</v>
      </c>
      <c r="BE56" s="21">
        <v>0</v>
      </c>
      <c r="BF56" s="53">
        <f t="shared" si="12"/>
        <v>838965.24137931038</v>
      </c>
      <c r="BG56" s="23">
        <v>0</v>
      </c>
      <c r="BH56" s="23">
        <v>2</v>
      </c>
      <c r="BI56" s="24" t="s">
        <v>696</v>
      </c>
      <c r="BJ56" s="53">
        <v>0</v>
      </c>
      <c r="BK56" s="21">
        <v>0</v>
      </c>
      <c r="BL56" s="53">
        <v>0</v>
      </c>
      <c r="BM56" s="21">
        <v>0</v>
      </c>
      <c r="BN56" s="53">
        <f t="shared" si="13"/>
        <v>1016842.6120689656</v>
      </c>
      <c r="BO56" s="23">
        <v>0</v>
      </c>
      <c r="BP56" s="23">
        <v>14</v>
      </c>
      <c r="BQ56" s="24" t="s">
        <v>718</v>
      </c>
      <c r="BR56" s="21"/>
      <c r="BS56" s="21"/>
      <c r="BT56" s="21"/>
      <c r="BU56" s="21"/>
      <c r="BV56" s="20"/>
      <c r="BW56" s="54"/>
      <c r="BX56" s="23"/>
      <c r="BY56" s="24"/>
      <c r="BZ56" s="20"/>
      <c r="CA56" s="20"/>
      <c r="CB56" s="20"/>
      <c r="CC56" s="20"/>
      <c r="CD56" s="20"/>
      <c r="CE56" s="23"/>
      <c r="CF56" s="23"/>
      <c r="CG56" s="24"/>
      <c r="CH56" s="20"/>
      <c r="CI56" s="21"/>
      <c r="CJ56" s="20"/>
      <c r="CK56" s="21"/>
      <c r="CL56" s="21"/>
      <c r="CM56" s="54"/>
      <c r="CN56" s="23"/>
      <c r="CO56" s="24"/>
      <c r="CP56" s="20"/>
      <c r="CQ56" s="21"/>
      <c r="CR56" s="20"/>
      <c r="CS56" s="21"/>
      <c r="CT56" s="28"/>
      <c r="CU56" s="54"/>
      <c r="CV56" s="23"/>
      <c r="CW56" s="24"/>
      <c r="CX56" s="21"/>
      <c r="CY56" s="21"/>
      <c r="CZ56" s="21"/>
      <c r="DA56" s="21"/>
      <c r="DB56" s="20"/>
      <c r="DC56" s="23"/>
      <c r="DD56" s="23"/>
      <c r="DE56" s="24"/>
      <c r="DF56" s="20"/>
      <c r="DG56" s="20"/>
      <c r="DH56" s="21"/>
      <c r="DI56" s="20"/>
      <c r="DJ56" s="20"/>
      <c r="DK56" s="23"/>
      <c r="DL56" s="23"/>
      <c r="DM56" s="56"/>
      <c r="DN56" s="20"/>
      <c r="DO56" s="68"/>
      <c r="DP56" s="20"/>
      <c r="DQ56" s="68"/>
      <c r="DR56" s="70"/>
      <c r="DS56" s="23"/>
      <c r="DT56" s="23"/>
      <c r="DU56" s="24"/>
      <c r="DV56" s="21"/>
      <c r="DW56" s="21"/>
      <c r="DX56" s="21"/>
      <c r="DY56" s="21"/>
      <c r="DZ56" s="21"/>
      <c r="EA56" s="23"/>
      <c r="EB56" s="23"/>
      <c r="EC56" s="71"/>
    </row>
    <row r="57" spans="1:133" ht="39.950000000000003" customHeight="1" x14ac:dyDescent="0.25">
      <c r="A57" s="23" t="s">
        <v>518</v>
      </c>
      <c r="B57" s="24" t="s">
        <v>234</v>
      </c>
      <c r="C57" s="24" t="s">
        <v>665</v>
      </c>
      <c r="D57" s="24" t="s">
        <v>361</v>
      </c>
      <c r="E57" s="24" t="s">
        <v>354</v>
      </c>
      <c r="F57" s="23" t="s">
        <v>249</v>
      </c>
      <c r="G57" s="23" t="s">
        <v>229</v>
      </c>
      <c r="H57" s="23">
        <v>108</v>
      </c>
      <c r="I57" s="24" t="s">
        <v>237</v>
      </c>
      <c r="J57" s="75" t="s">
        <v>238</v>
      </c>
      <c r="K57" s="24" t="s">
        <v>363</v>
      </c>
      <c r="L57" s="24" t="s">
        <v>364</v>
      </c>
      <c r="M57" s="24" t="str">
        <f t="shared" si="14"/>
        <v>EMPRESA SOCIAL DEL ESTADO HOSPITAL EL SALVADOR DE UBATE</v>
      </c>
      <c r="N57" s="23">
        <v>2026</v>
      </c>
      <c r="O57" s="24" t="s">
        <v>368</v>
      </c>
      <c r="P57" s="23" t="s">
        <v>369</v>
      </c>
      <c r="Q57" s="76">
        <v>0</v>
      </c>
      <c r="R57" s="23" t="s">
        <v>370</v>
      </c>
      <c r="S57" s="53">
        <v>1013401530</v>
      </c>
      <c r="T57" s="24" t="s">
        <v>519</v>
      </c>
      <c r="U57" s="163" t="s">
        <v>520</v>
      </c>
      <c r="V57" s="53">
        <v>1013401530</v>
      </c>
      <c r="W57" s="164">
        <v>0</v>
      </c>
      <c r="X57" s="53" t="s">
        <v>369</v>
      </c>
      <c r="Y57" s="53" t="s">
        <v>369</v>
      </c>
      <c r="Z57" s="75" t="str">
        <f t="shared" si="15"/>
        <v xml:space="preserve">ENERO Y FEBRERO 2026: PARA ESTE PERIODO NO SE REALIZARON ACTIVIDADES
MARZO 2026: PARA ESTE PERIODO NO SE REALIZARON ACTIVIDADES
ABRIL 2026: PARA ESTE PERIODO NO SE REALIZARON ACTIVIDADES
</v>
      </c>
      <c r="AA57" s="24" t="s">
        <v>369</v>
      </c>
      <c r="AB57" s="24" t="s">
        <v>369</v>
      </c>
      <c r="AC57" s="24" t="s">
        <v>369</v>
      </c>
      <c r="AD57" s="24" t="s">
        <v>369</v>
      </c>
      <c r="AE57" s="24" t="s">
        <v>369</v>
      </c>
      <c r="AF57" s="24" t="s">
        <v>369</v>
      </c>
      <c r="AG57" s="24" t="s">
        <v>368</v>
      </c>
      <c r="AH57" s="20">
        <f t="shared" si="16"/>
        <v>8736220.0862068962</v>
      </c>
      <c r="AI57" s="20">
        <f t="shared" si="17"/>
        <v>0</v>
      </c>
      <c r="AJ57" s="20">
        <f t="shared" si="18"/>
        <v>8736220.0862068962</v>
      </c>
      <c r="AK57" s="20">
        <f t="shared" si="19"/>
        <v>0</v>
      </c>
      <c r="AL57" s="20">
        <f t="shared" si="20"/>
        <v>2096365.0862068967</v>
      </c>
      <c r="AM57" s="52">
        <f t="shared" si="21"/>
        <v>0.23996248555101354</v>
      </c>
      <c r="AN57" s="24" t="s">
        <v>519</v>
      </c>
      <c r="AO57" s="23">
        <v>10</v>
      </c>
      <c r="AP57" s="55">
        <f t="shared" si="22"/>
        <v>0</v>
      </c>
      <c r="AQ57" s="23">
        <f t="shared" si="23"/>
        <v>0</v>
      </c>
      <c r="AR57" s="52">
        <f t="shared" si="24"/>
        <v>0</v>
      </c>
      <c r="AS57" s="24" t="str">
        <f t="shared" si="25"/>
        <v xml:space="preserve">ENERO Y FEBRERO 2026: PARA ESTE PERIODO NO SE REALIZARON ACTIVIDADES
MARZO 2026: PARA ESTE PERIODO NO SE REALIZARON ACTIVIDADES
ABRIL 2026: PARA ESTE PERIODO NO SE REALIZARON ACTIVIDADES
</v>
      </c>
      <c r="AT57" s="53">
        <v>8736220.0862068962</v>
      </c>
      <c r="AU57" s="77">
        <v>0</v>
      </c>
      <c r="AV57" s="53">
        <v>8736220.0862068962</v>
      </c>
      <c r="AW57" s="77">
        <v>0</v>
      </c>
      <c r="AX57" s="53">
        <v>240557.2327586207</v>
      </c>
      <c r="AY57" s="54">
        <v>0</v>
      </c>
      <c r="AZ57" s="55">
        <v>0</v>
      </c>
      <c r="BA57" s="24" t="s">
        <v>521</v>
      </c>
      <c r="BB57" s="53">
        <v>0</v>
      </c>
      <c r="BC57" s="21">
        <v>0</v>
      </c>
      <c r="BD57" s="53">
        <v>0</v>
      </c>
      <c r="BE57" s="21">
        <v>0</v>
      </c>
      <c r="BF57" s="53">
        <f t="shared" si="12"/>
        <v>838965.24137931038</v>
      </c>
      <c r="BG57" s="23">
        <v>0</v>
      </c>
      <c r="BH57" s="55">
        <v>0</v>
      </c>
      <c r="BI57" s="24" t="s">
        <v>694</v>
      </c>
      <c r="BJ57" s="53">
        <v>0</v>
      </c>
      <c r="BK57" s="21">
        <v>0</v>
      </c>
      <c r="BL57" s="53">
        <v>0</v>
      </c>
      <c r="BM57" s="21">
        <v>0</v>
      </c>
      <c r="BN57" s="53">
        <f t="shared" si="13"/>
        <v>1016842.6120689656</v>
      </c>
      <c r="BO57" s="54">
        <v>0</v>
      </c>
      <c r="BP57" s="55">
        <v>0</v>
      </c>
      <c r="BQ57" s="24" t="s">
        <v>726</v>
      </c>
      <c r="BR57" s="21"/>
      <c r="BS57" s="21"/>
      <c r="BT57" s="21"/>
      <c r="BU57" s="21"/>
      <c r="BV57" s="20"/>
      <c r="BW57" s="54"/>
      <c r="BX57" s="23"/>
      <c r="BY57" s="24"/>
      <c r="BZ57" s="20"/>
      <c r="CA57" s="20"/>
      <c r="CB57" s="20"/>
      <c r="CC57" s="20"/>
      <c r="CD57" s="20"/>
      <c r="CE57" s="23"/>
      <c r="CF57" s="23"/>
      <c r="CG57" s="24"/>
      <c r="CH57" s="20"/>
      <c r="CI57" s="21"/>
      <c r="CJ57" s="20"/>
      <c r="CK57" s="21"/>
      <c r="CL57" s="20"/>
      <c r="CM57" s="54"/>
      <c r="CN57" s="23"/>
      <c r="CO57" s="24"/>
      <c r="CP57" s="20"/>
      <c r="CQ57" s="21"/>
      <c r="CR57" s="20"/>
      <c r="CS57" s="21"/>
      <c r="CT57" s="28"/>
      <c r="CU57" s="54"/>
      <c r="CV57" s="22"/>
      <c r="CW57" s="24"/>
      <c r="CX57" s="21"/>
      <c r="CY57" s="21"/>
      <c r="CZ57" s="21"/>
      <c r="DA57" s="21"/>
      <c r="DB57" s="20"/>
      <c r="DC57" s="23"/>
      <c r="DD57" s="23"/>
      <c r="DE57" s="24"/>
      <c r="DF57" s="20"/>
      <c r="DG57" s="20"/>
      <c r="DH57" s="21"/>
      <c r="DI57" s="20"/>
      <c r="DJ57" s="20"/>
      <c r="DK57" s="23"/>
      <c r="DL57" s="23"/>
      <c r="DM57" s="56"/>
      <c r="DN57" s="20"/>
      <c r="DO57" s="68"/>
      <c r="DP57" s="20"/>
      <c r="DQ57" s="68"/>
      <c r="DR57" s="70"/>
      <c r="DS57" s="23"/>
      <c r="DT57" s="23"/>
      <c r="DU57" s="24"/>
      <c r="DV57" s="21"/>
      <c r="DW57" s="21"/>
      <c r="DX57" s="21"/>
      <c r="DY57" s="21"/>
      <c r="DZ57" s="21"/>
      <c r="EA57" s="23"/>
      <c r="EB57" s="23"/>
      <c r="EC57" s="71"/>
    </row>
    <row r="58" spans="1:133" ht="39.950000000000003" customHeight="1" x14ac:dyDescent="0.25">
      <c r="A58" s="23" t="s">
        <v>504</v>
      </c>
      <c r="B58" s="24" t="s">
        <v>119</v>
      </c>
      <c r="C58" s="24" t="s">
        <v>371</v>
      </c>
      <c r="D58" s="24" t="s">
        <v>380</v>
      </c>
      <c r="E58" s="24" t="s">
        <v>240</v>
      </c>
      <c r="F58" s="23" t="s">
        <v>241</v>
      </c>
      <c r="G58" s="23" t="s">
        <v>114</v>
      </c>
      <c r="H58" s="23">
        <v>108</v>
      </c>
      <c r="I58" s="24" t="s">
        <v>237</v>
      </c>
      <c r="J58" s="75" t="s">
        <v>238</v>
      </c>
      <c r="K58" s="24" t="s">
        <v>363</v>
      </c>
      <c r="L58" s="24" t="s">
        <v>364</v>
      </c>
      <c r="M58" s="24" t="str">
        <f t="shared" si="14"/>
        <v>HOSPITAL SAN MARTIN DE PORRES DE CHOCONTÁ</v>
      </c>
      <c r="N58" s="23">
        <v>2026</v>
      </c>
      <c r="O58" s="24" t="s">
        <v>368</v>
      </c>
      <c r="P58" s="23" t="s">
        <v>369</v>
      </c>
      <c r="Q58" s="76">
        <v>0</v>
      </c>
      <c r="R58" s="23" t="s">
        <v>370</v>
      </c>
      <c r="S58" s="53">
        <v>1013401530</v>
      </c>
      <c r="T58" s="24" t="s">
        <v>673</v>
      </c>
      <c r="U58" s="163" t="s">
        <v>520</v>
      </c>
      <c r="V58" s="53">
        <v>1013401530</v>
      </c>
      <c r="W58" s="164">
        <v>0</v>
      </c>
      <c r="X58" s="165" t="s">
        <v>674</v>
      </c>
      <c r="Y58" s="165" t="s">
        <v>675</v>
      </c>
      <c r="Z58" s="75" t="str">
        <f t="shared" si="15"/>
        <v xml:space="preserve">ENERO Y FEBRERO 2026: PARA ESTE PERIODO NO SE REALIZARON ACTIVIDADES
MARZO 2026: PARA ESTE PERIODO NO SE REALIZARON ACTIVIDADES
ABRIL 2026: PARA ESTE PERIODO NO SE REALIZARON ACTIVIDADES
</v>
      </c>
      <c r="AA58" s="24" t="s">
        <v>369</v>
      </c>
      <c r="AB58" s="24" t="s">
        <v>369</v>
      </c>
      <c r="AC58" s="24" t="s">
        <v>369</v>
      </c>
      <c r="AD58" s="24" t="s">
        <v>369</v>
      </c>
      <c r="AE58" s="24" t="s">
        <v>369</v>
      </c>
      <c r="AF58" s="24" t="s">
        <v>369</v>
      </c>
      <c r="AG58" s="24" t="s">
        <v>368</v>
      </c>
      <c r="AH58" s="20">
        <f t="shared" si="16"/>
        <v>8736220.0862068962</v>
      </c>
      <c r="AI58" s="20">
        <f t="shared" si="17"/>
        <v>0</v>
      </c>
      <c r="AJ58" s="20">
        <f t="shared" si="18"/>
        <v>8736220.0862068962</v>
      </c>
      <c r="AK58" s="20">
        <f t="shared" si="19"/>
        <v>0</v>
      </c>
      <c r="AL58" s="20">
        <f t="shared" si="20"/>
        <v>2096365.0862068967</v>
      </c>
      <c r="AM58" s="52">
        <f t="shared" si="21"/>
        <v>0.23996248555101354</v>
      </c>
      <c r="AN58" s="24" t="s">
        <v>519</v>
      </c>
      <c r="AO58" s="23">
        <v>0</v>
      </c>
      <c r="AP58" s="55">
        <f t="shared" si="22"/>
        <v>0</v>
      </c>
      <c r="AQ58" s="23">
        <f t="shared" si="23"/>
        <v>0</v>
      </c>
      <c r="AR58" s="52" t="e">
        <f t="shared" si="24"/>
        <v>#DIV/0!</v>
      </c>
      <c r="AS58" s="24" t="str">
        <f t="shared" si="25"/>
        <v xml:space="preserve">ENERO Y FEBRERO 2026: PARA ESTE PERIODO NO SE REALIZARON ACTIVIDADES
MARZO 2026: PARA ESTE PERIODO NO SE REALIZARON ACTIVIDADES
ABRIL 2026: PARA ESTE PERIODO NO SE REALIZARON ACTIVIDADES
</v>
      </c>
      <c r="AT58" s="53">
        <v>8736220.0862068962</v>
      </c>
      <c r="AU58" s="77">
        <v>0</v>
      </c>
      <c r="AV58" s="53">
        <v>8736220.0862068962</v>
      </c>
      <c r="AW58" s="77">
        <v>0</v>
      </c>
      <c r="AX58" s="53">
        <v>240557.2327586207</v>
      </c>
      <c r="AY58" s="54">
        <v>0</v>
      </c>
      <c r="AZ58" s="55">
        <v>0</v>
      </c>
      <c r="BA58" s="24" t="s">
        <v>521</v>
      </c>
      <c r="BB58" s="53">
        <v>0</v>
      </c>
      <c r="BC58" s="21">
        <v>0</v>
      </c>
      <c r="BD58" s="53">
        <v>0</v>
      </c>
      <c r="BE58" s="21">
        <v>0</v>
      </c>
      <c r="BF58" s="53">
        <f t="shared" si="12"/>
        <v>838965.24137931038</v>
      </c>
      <c r="BG58" s="23">
        <v>0</v>
      </c>
      <c r="BH58" s="55">
        <v>0</v>
      </c>
      <c r="BI58" s="24" t="s">
        <v>694</v>
      </c>
      <c r="BJ58" s="53">
        <v>0</v>
      </c>
      <c r="BK58" s="21">
        <v>0</v>
      </c>
      <c r="BL58" s="53">
        <v>0</v>
      </c>
      <c r="BM58" s="21">
        <v>0</v>
      </c>
      <c r="BN58" s="53">
        <f t="shared" si="13"/>
        <v>1016842.6120689656</v>
      </c>
      <c r="BO58" s="54">
        <v>0</v>
      </c>
      <c r="BP58" s="55">
        <v>0</v>
      </c>
      <c r="BQ58" s="24" t="s">
        <v>726</v>
      </c>
      <c r="BR58" s="21"/>
      <c r="BS58" s="21"/>
      <c r="BT58" s="21"/>
      <c r="BU58" s="21"/>
      <c r="BV58" s="20"/>
      <c r="BW58" s="54"/>
      <c r="BX58" s="23"/>
      <c r="BY58" s="24"/>
      <c r="BZ58" s="20"/>
      <c r="CA58" s="20"/>
      <c r="CB58" s="20"/>
      <c r="CC58" s="20"/>
      <c r="CD58" s="20"/>
      <c r="CE58" s="23"/>
      <c r="CF58" s="23"/>
      <c r="CG58" s="24"/>
      <c r="CH58" s="20"/>
      <c r="CI58" s="21"/>
      <c r="CJ58" s="20"/>
      <c r="CK58" s="21"/>
      <c r="CL58" s="21"/>
      <c r="CM58" s="54"/>
      <c r="CN58" s="23"/>
      <c r="CO58" s="24"/>
      <c r="CP58" s="20"/>
      <c r="CQ58" s="21"/>
      <c r="CR58" s="20"/>
      <c r="CS58" s="21"/>
      <c r="CT58" s="28"/>
      <c r="CU58" s="54"/>
      <c r="CV58" s="22"/>
      <c r="CW58" s="24"/>
      <c r="CX58" s="20"/>
      <c r="CY58" s="21"/>
      <c r="CZ58" s="21"/>
      <c r="DA58" s="21"/>
      <c r="DB58" s="20"/>
      <c r="DC58" s="23"/>
      <c r="DD58" s="23"/>
      <c r="DE58" s="24"/>
      <c r="DF58" s="20"/>
      <c r="DG58" s="20"/>
      <c r="DH58" s="21"/>
      <c r="DI58" s="20"/>
      <c r="DJ58" s="20"/>
      <c r="DK58" s="23"/>
      <c r="DL58" s="23"/>
      <c r="DM58" s="56"/>
      <c r="DN58" s="20"/>
      <c r="DO58" s="69"/>
      <c r="DP58" s="20"/>
      <c r="DQ58" s="69"/>
      <c r="DR58" s="70"/>
      <c r="DS58" s="23"/>
      <c r="DT58" s="23"/>
      <c r="DU58" s="24"/>
      <c r="DV58" s="21"/>
      <c r="DW58" s="21"/>
      <c r="DX58" s="21"/>
      <c r="DY58" s="21"/>
      <c r="DZ58" s="20"/>
      <c r="EA58" s="23"/>
      <c r="EB58" s="23"/>
      <c r="EC58" s="71"/>
    </row>
    <row r="59" spans="1:133" ht="39.950000000000003" customHeight="1" x14ac:dyDescent="0.25">
      <c r="A59" s="23" t="s">
        <v>514</v>
      </c>
      <c r="B59" s="24" t="s">
        <v>146</v>
      </c>
      <c r="C59" s="24" t="s">
        <v>324</v>
      </c>
      <c r="D59" s="24" t="s">
        <v>361</v>
      </c>
      <c r="E59" s="24" t="s">
        <v>324</v>
      </c>
      <c r="F59" s="23" t="s">
        <v>268</v>
      </c>
      <c r="G59" s="23" t="s">
        <v>198</v>
      </c>
      <c r="H59" s="23">
        <v>108</v>
      </c>
      <c r="I59" s="24" t="s">
        <v>237</v>
      </c>
      <c r="J59" s="75" t="s">
        <v>238</v>
      </c>
      <c r="K59" s="24" t="s">
        <v>363</v>
      </c>
      <c r="L59" s="24" t="s">
        <v>364</v>
      </c>
      <c r="M59" s="24" t="str">
        <f t="shared" si="14"/>
        <v>HOSPITAL SANTA MATILDE DE MADRID</v>
      </c>
      <c r="N59" s="23">
        <v>2026</v>
      </c>
      <c r="O59" s="24" t="s">
        <v>368</v>
      </c>
      <c r="P59" s="23" t="s">
        <v>369</v>
      </c>
      <c r="Q59" s="76">
        <v>0</v>
      </c>
      <c r="R59" s="23" t="s">
        <v>370</v>
      </c>
      <c r="S59" s="53">
        <v>1013401530</v>
      </c>
      <c r="T59" s="24" t="s">
        <v>673</v>
      </c>
      <c r="U59" s="163" t="s">
        <v>520</v>
      </c>
      <c r="V59" s="53">
        <v>1013401530</v>
      </c>
      <c r="W59" s="164">
        <v>0</v>
      </c>
      <c r="X59" s="165" t="s">
        <v>674</v>
      </c>
      <c r="Y59" s="165" t="s">
        <v>675</v>
      </c>
      <c r="Z59" s="75" t="str">
        <f t="shared" si="15"/>
        <v xml:space="preserve">ENERO Y FEBRERO 2026: PARA ESTE PERIODO SE REALIZO LA GESTION DE 20 UNA EMERGENCIA
MARZO 2026: PARA ESTE PERIODO SE REALIZO LA GESTION DE 20 UNA EMERGENCIA
ABRIL 2026: PARA ESTE PERIODO SE REALIZO LA GESTION DE 37 UNA EMERGENCIA
</v>
      </c>
      <c r="AA59" s="24" t="s">
        <v>369</v>
      </c>
      <c r="AB59" s="24" t="s">
        <v>369</v>
      </c>
      <c r="AC59" s="24" t="s">
        <v>369</v>
      </c>
      <c r="AD59" s="24" t="s">
        <v>369</v>
      </c>
      <c r="AE59" s="24" t="s">
        <v>369</v>
      </c>
      <c r="AF59" s="24" t="s">
        <v>369</v>
      </c>
      <c r="AG59" s="24" t="s">
        <v>368</v>
      </c>
      <c r="AH59" s="20">
        <f t="shared" si="16"/>
        <v>8736220.0862068962</v>
      </c>
      <c r="AI59" s="20">
        <f t="shared" si="17"/>
        <v>0</v>
      </c>
      <c r="AJ59" s="20">
        <f t="shared" si="18"/>
        <v>8736220.0862068962</v>
      </c>
      <c r="AK59" s="20">
        <f t="shared" si="19"/>
        <v>0</v>
      </c>
      <c r="AL59" s="20">
        <f t="shared" si="20"/>
        <v>2096365.0862068967</v>
      </c>
      <c r="AM59" s="52">
        <f t="shared" si="21"/>
        <v>0.23996248555101354</v>
      </c>
      <c r="AN59" s="24" t="s">
        <v>519</v>
      </c>
      <c r="AO59" s="23">
        <v>1220</v>
      </c>
      <c r="AP59" s="55">
        <f t="shared" si="22"/>
        <v>0</v>
      </c>
      <c r="AQ59" s="23">
        <f t="shared" si="23"/>
        <v>77</v>
      </c>
      <c r="AR59" s="52">
        <f t="shared" si="24"/>
        <v>6.3114754098360662E-2</v>
      </c>
      <c r="AS59" s="24" t="str">
        <f t="shared" si="25"/>
        <v xml:space="preserve">ENERO Y FEBRERO 2026: PARA ESTE PERIODO SE REALIZO LA GESTION DE 20 UNA EMERGENCIA
MARZO 2026: PARA ESTE PERIODO SE REALIZO LA GESTION DE 20 UNA EMERGENCIA
ABRIL 2026: PARA ESTE PERIODO SE REALIZO LA GESTION DE 37 UNA EMERGENCIA
</v>
      </c>
      <c r="AT59" s="53">
        <v>8736220.0862068962</v>
      </c>
      <c r="AU59" s="77">
        <v>0</v>
      </c>
      <c r="AV59" s="53">
        <v>8736220.0862068962</v>
      </c>
      <c r="AW59" s="77">
        <v>0</v>
      </c>
      <c r="AX59" s="53">
        <v>240557.2327586207</v>
      </c>
      <c r="AY59" s="54">
        <v>0</v>
      </c>
      <c r="AZ59" s="55">
        <v>20</v>
      </c>
      <c r="BA59" s="24" t="s">
        <v>689</v>
      </c>
      <c r="BB59" s="53">
        <v>0</v>
      </c>
      <c r="BC59" s="21">
        <v>0</v>
      </c>
      <c r="BD59" s="53">
        <v>0</v>
      </c>
      <c r="BE59" s="21">
        <v>0</v>
      </c>
      <c r="BF59" s="53">
        <f t="shared" si="12"/>
        <v>838965.24137931038</v>
      </c>
      <c r="BG59" s="23">
        <v>0</v>
      </c>
      <c r="BH59" s="23">
        <v>20</v>
      </c>
      <c r="BI59" s="24" t="s">
        <v>702</v>
      </c>
      <c r="BJ59" s="53">
        <v>0</v>
      </c>
      <c r="BK59" s="21">
        <v>0</v>
      </c>
      <c r="BL59" s="53">
        <v>0</v>
      </c>
      <c r="BM59" s="21">
        <v>0</v>
      </c>
      <c r="BN59" s="53">
        <f t="shared" si="13"/>
        <v>1016842.6120689656</v>
      </c>
      <c r="BO59" s="23">
        <v>0</v>
      </c>
      <c r="BP59" s="23">
        <v>37</v>
      </c>
      <c r="BQ59" s="24" t="s">
        <v>719</v>
      </c>
      <c r="BR59" s="21"/>
      <c r="BS59" s="21"/>
      <c r="BT59" s="21"/>
      <c r="BU59" s="21"/>
      <c r="BV59" s="20"/>
      <c r="BW59" s="54"/>
      <c r="BX59" s="23"/>
      <c r="BY59" s="24"/>
      <c r="BZ59" s="20"/>
      <c r="CA59" s="20"/>
      <c r="CB59" s="20"/>
      <c r="CC59" s="20"/>
      <c r="CD59" s="20"/>
      <c r="CE59" s="23"/>
      <c r="CF59" s="23"/>
      <c r="CG59" s="24"/>
      <c r="CH59" s="20"/>
      <c r="CI59" s="21"/>
      <c r="CJ59" s="20"/>
      <c r="CK59" s="21"/>
      <c r="CL59" s="21"/>
      <c r="CM59" s="54"/>
      <c r="CN59" s="23"/>
      <c r="CO59" s="24"/>
      <c r="CP59" s="20"/>
      <c r="CQ59" s="21"/>
      <c r="CR59" s="20"/>
      <c r="CS59" s="21"/>
      <c r="CT59" s="28"/>
      <c r="CU59" s="54"/>
      <c r="CV59" s="22"/>
      <c r="CW59" s="24"/>
      <c r="CX59" s="20"/>
      <c r="CY59" s="21"/>
      <c r="CZ59" s="21"/>
      <c r="DA59" s="21"/>
      <c r="DB59" s="20"/>
      <c r="DC59" s="23"/>
      <c r="DD59" s="23"/>
      <c r="DE59" s="24"/>
      <c r="DF59" s="20"/>
      <c r="DG59" s="20"/>
      <c r="DH59" s="21"/>
      <c r="DI59" s="20"/>
      <c r="DJ59" s="20"/>
      <c r="DK59" s="23"/>
      <c r="DL59" s="23"/>
      <c r="DM59" s="56"/>
      <c r="DN59" s="20"/>
      <c r="DO59" s="69"/>
      <c r="DP59" s="20"/>
      <c r="DQ59" s="69"/>
      <c r="DR59" s="70"/>
      <c r="DS59" s="23"/>
      <c r="DT59" s="23"/>
      <c r="DU59" s="56"/>
      <c r="DV59" s="21"/>
      <c r="DW59" s="21"/>
      <c r="DX59" s="21"/>
      <c r="DY59" s="21"/>
      <c r="DZ59" s="21"/>
      <c r="EA59" s="23"/>
      <c r="EB59" s="23"/>
      <c r="EC59" s="71"/>
    </row>
    <row r="60" spans="1:133" ht="39.950000000000003" customHeight="1" x14ac:dyDescent="0.25">
      <c r="A60" s="23" t="s">
        <v>504</v>
      </c>
      <c r="B60" s="24" t="s">
        <v>119</v>
      </c>
      <c r="C60" s="24" t="s">
        <v>371</v>
      </c>
      <c r="D60" s="24" t="s">
        <v>360</v>
      </c>
      <c r="E60" s="24" t="s">
        <v>242</v>
      </c>
      <c r="F60" s="23" t="s">
        <v>241</v>
      </c>
      <c r="G60" s="23" t="s">
        <v>115</v>
      </c>
      <c r="H60" s="23">
        <v>108</v>
      </c>
      <c r="I60" s="24" t="s">
        <v>237</v>
      </c>
      <c r="J60" s="75" t="s">
        <v>238</v>
      </c>
      <c r="K60" s="24" t="s">
        <v>363</v>
      </c>
      <c r="L60" s="24" t="s">
        <v>364</v>
      </c>
      <c r="M60" s="24" t="str">
        <f t="shared" si="14"/>
        <v>HOSPITAL SAN MARTIN DE PORRES DE CHOCONTÁ</v>
      </c>
      <c r="N60" s="23">
        <v>2026</v>
      </c>
      <c r="O60" s="24" t="s">
        <v>368</v>
      </c>
      <c r="P60" s="23" t="s">
        <v>369</v>
      </c>
      <c r="Q60" s="76">
        <v>0</v>
      </c>
      <c r="R60" s="23" t="s">
        <v>370</v>
      </c>
      <c r="S60" s="53">
        <v>1013401530</v>
      </c>
      <c r="T60" s="24" t="s">
        <v>673</v>
      </c>
      <c r="U60" s="163" t="s">
        <v>520</v>
      </c>
      <c r="V60" s="53">
        <v>1013401530</v>
      </c>
      <c r="W60" s="164">
        <v>0</v>
      </c>
      <c r="X60" s="165" t="s">
        <v>674</v>
      </c>
      <c r="Y60" s="165" t="s">
        <v>675</v>
      </c>
      <c r="Z60" s="75" t="str">
        <f t="shared" si="15"/>
        <v xml:space="preserve">ENERO Y FEBRERO 2026: PARA ESTE PERIODO NO SE REALIZARON ACTIVIDADES
MARZO 2026: PARA ESTE PERIODO NO SE REALIZARON ACTIVIDADES
ABRIL 2026: PARA ESTE PERIODO NO SE REALIZARON ACTIVIDADES
</v>
      </c>
      <c r="AA60" s="24" t="s">
        <v>369</v>
      </c>
      <c r="AB60" s="24" t="s">
        <v>369</v>
      </c>
      <c r="AC60" s="24" t="s">
        <v>369</v>
      </c>
      <c r="AD60" s="24" t="s">
        <v>369</v>
      </c>
      <c r="AE60" s="24" t="s">
        <v>369</v>
      </c>
      <c r="AF60" s="24" t="s">
        <v>369</v>
      </c>
      <c r="AG60" s="24" t="s">
        <v>368</v>
      </c>
      <c r="AH60" s="20">
        <f t="shared" si="16"/>
        <v>8736220.0862068962</v>
      </c>
      <c r="AI60" s="20">
        <f t="shared" si="17"/>
        <v>0</v>
      </c>
      <c r="AJ60" s="20">
        <f t="shared" si="18"/>
        <v>8736220.0862068962</v>
      </c>
      <c r="AK60" s="20">
        <f t="shared" si="19"/>
        <v>0</v>
      </c>
      <c r="AL60" s="20">
        <f t="shared" si="20"/>
        <v>2096365.0862068967</v>
      </c>
      <c r="AM60" s="52">
        <f t="shared" si="21"/>
        <v>0.23996248555101354</v>
      </c>
      <c r="AN60" s="24" t="s">
        <v>519</v>
      </c>
      <c r="AO60" s="23">
        <v>10</v>
      </c>
      <c r="AP60" s="55">
        <f t="shared" si="22"/>
        <v>0</v>
      </c>
      <c r="AQ60" s="23">
        <f t="shared" si="23"/>
        <v>0</v>
      </c>
      <c r="AR60" s="52">
        <f t="shared" si="24"/>
        <v>0</v>
      </c>
      <c r="AS60" s="24" t="str">
        <f t="shared" si="25"/>
        <v xml:space="preserve">ENERO Y FEBRERO 2026: PARA ESTE PERIODO NO SE REALIZARON ACTIVIDADES
MARZO 2026: PARA ESTE PERIODO NO SE REALIZARON ACTIVIDADES
ABRIL 2026: PARA ESTE PERIODO NO SE REALIZARON ACTIVIDADES
</v>
      </c>
      <c r="AT60" s="53">
        <v>8736220.0862068962</v>
      </c>
      <c r="AU60" s="77">
        <v>0</v>
      </c>
      <c r="AV60" s="53">
        <v>8736220.0862068962</v>
      </c>
      <c r="AW60" s="77">
        <v>0</v>
      </c>
      <c r="AX60" s="53">
        <v>240557.2327586207</v>
      </c>
      <c r="AY60" s="54">
        <v>0</v>
      </c>
      <c r="AZ60" s="55">
        <v>0</v>
      </c>
      <c r="BA60" s="24" t="s">
        <v>521</v>
      </c>
      <c r="BB60" s="53">
        <v>0</v>
      </c>
      <c r="BC60" s="21">
        <v>0</v>
      </c>
      <c r="BD60" s="53">
        <v>0</v>
      </c>
      <c r="BE60" s="21">
        <v>0</v>
      </c>
      <c r="BF60" s="53">
        <f t="shared" si="12"/>
        <v>838965.24137931038</v>
      </c>
      <c r="BG60" s="23">
        <v>0</v>
      </c>
      <c r="BH60" s="55">
        <v>0</v>
      </c>
      <c r="BI60" s="24" t="s">
        <v>694</v>
      </c>
      <c r="BJ60" s="53">
        <v>0</v>
      </c>
      <c r="BK60" s="21">
        <v>0</v>
      </c>
      <c r="BL60" s="53">
        <v>0</v>
      </c>
      <c r="BM60" s="21">
        <v>0</v>
      </c>
      <c r="BN60" s="53">
        <f t="shared" si="13"/>
        <v>1016842.6120689656</v>
      </c>
      <c r="BO60" s="54">
        <v>0</v>
      </c>
      <c r="BP60" s="55">
        <v>0</v>
      </c>
      <c r="BQ60" s="24" t="s">
        <v>726</v>
      </c>
      <c r="BR60" s="21"/>
      <c r="BS60" s="21"/>
      <c r="BT60" s="21"/>
      <c r="BU60" s="21"/>
      <c r="BV60" s="20"/>
      <c r="BW60" s="54"/>
      <c r="BX60" s="23"/>
      <c r="BY60" s="24"/>
      <c r="BZ60" s="20"/>
      <c r="CA60" s="20"/>
      <c r="CB60" s="20"/>
      <c r="CC60" s="20"/>
      <c r="CD60" s="20"/>
      <c r="CE60" s="23"/>
      <c r="CF60" s="23"/>
      <c r="CG60" s="24"/>
      <c r="CH60" s="20"/>
      <c r="CI60" s="21"/>
      <c r="CJ60" s="20"/>
      <c r="CK60" s="21"/>
      <c r="CL60" s="21"/>
      <c r="CM60" s="54"/>
      <c r="CN60" s="23"/>
      <c r="CO60" s="24"/>
      <c r="CP60" s="20"/>
      <c r="CQ60" s="21"/>
      <c r="CR60" s="20"/>
      <c r="CS60" s="21"/>
      <c r="CT60" s="28"/>
      <c r="CU60" s="54"/>
      <c r="CV60" s="22"/>
      <c r="CW60" s="24"/>
      <c r="CX60" s="21"/>
      <c r="CY60" s="21"/>
      <c r="CZ60" s="21"/>
      <c r="DA60" s="21"/>
      <c r="DB60" s="20"/>
      <c r="DC60" s="23"/>
      <c r="DD60" s="23"/>
      <c r="DE60" s="24"/>
      <c r="DF60" s="20"/>
      <c r="DG60" s="20"/>
      <c r="DH60" s="21"/>
      <c r="DI60" s="20"/>
      <c r="DJ60" s="20"/>
      <c r="DK60" s="23"/>
      <c r="DL60" s="23"/>
      <c r="DM60" s="56"/>
      <c r="DN60" s="20"/>
      <c r="DO60" s="68"/>
      <c r="DP60" s="20"/>
      <c r="DQ60" s="68"/>
      <c r="DR60" s="70"/>
      <c r="DS60" s="23"/>
      <c r="DT60" s="23"/>
      <c r="DU60" s="24"/>
      <c r="DV60" s="21"/>
      <c r="DW60" s="21"/>
      <c r="DX60" s="21"/>
      <c r="DY60" s="21"/>
      <c r="DZ60" s="21"/>
      <c r="EA60" s="23"/>
      <c r="EB60" s="23"/>
      <c r="EC60" s="71"/>
    </row>
    <row r="61" spans="1:133" ht="39.950000000000003" customHeight="1" x14ac:dyDescent="0.25">
      <c r="A61" s="23" t="s">
        <v>511</v>
      </c>
      <c r="B61" s="24" t="s">
        <v>108</v>
      </c>
      <c r="C61" s="75" t="s">
        <v>374</v>
      </c>
      <c r="D61" s="24" t="s">
        <v>361</v>
      </c>
      <c r="E61" s="24" t="s">
        <v>362</v>
      </c>
      <c r="F61" s="23" t="s">
        <v>259</v>
      </c>
      <c r="G61" s="23" t="s">
        <v>108</v>
      </c>
      <c r="H61" s="23">
        <v>108</v>
      </c>
      <c r="I61" s="24" t="s">
        <v>237</v>
      </c>
      <c r="J61" s="75" t="s">
        <v>238</v>
      </c>
      <c r="K61" s="24" t="s">
        <v>363</v>
      </c>
      <c r="L61" s="24" t="s">
        <v>364</v>
      </c>
      <c r="M61" s="24" t="str">
        <f t="shared" si="14"/>
        <v xml:space="preserve">EMPRESA SOCIAL DEL ESTADO REGION SALUD DE MEDINA </v>
      </c>
      <c r="N61" s="23">
        <v>2026</v>
      </c>
      <c r="O61" s="24" t="s">
        <v>368</v>
      </c>
      <c r="P61" s="23" t="s">
        <v>369</v>
      </c>
      <c r="Q61" s="76">
        <v>0</v>
      </c>
      <c r="R61" s="23" t="s">
        <v>370</v>
      </c>
      <c r="S61" s="53">
        <v>1013401530</v>
      </c>
      <c r="T61" s="24" t="s">
        <v>673</v>
      </c>
      <c r="U61" s="163" t="s">
        <v>520</v>
      </c>
      <c r="V61" s="53">
        <v>1013401530</v>
      </c>
      <c r="W61" s="164">
        <v>0</v>
      </c>
      <c r="X61" s="165" t="s">
        <v>674</v>
      </c>
      <c r="Y61" s="165" t="s">
        <v>675</v>
      </c>
      <c r="Z61" s="75" t="str">
        <f t="shared" si="15"/>
        <v xml:space="preserve">ENERO Y FEBRERO 2026: PARA ESTE PERIODO SE REALIZO LA GESTION DE 6 UNA EMERGENCIA
MARZO 2026: PARA ESTE PERIODO NO SE REALIZARON ACTIVIDADES
ABRIL 2026: PARA ESTE PERIODO SE REALIZO LA GESTION DE 4 UNA EMERGENCIA
</v>
      </c>
      <c r="AA61" s="24" t="s">
        <v>369</v>
      </c>
      <c r="AB61" s="24" t="s">
        <v>369</v>
      </c>
      <c r="AC61" s="24" t="s">
        <v>369</v>
      </c>
      <c r="AD61" s="24" t="s">
        <v>369</v>
      </c>
      <c r="AE61" s="24" t="s">
        <v>369</v>
      </c>
      <c r="AF61" s="24" t="s">
        <v>369</v>
      </c>
      <c r="AG61" s="24" t="s">
        <v>368</v>
      </c>
      <c r="AH61" s="20">
        <f t="shared" si="16"/>
        <v>8736220.0862068962</v>
      </c>
      <c r="AI61" s="20">
        <f t="shared" si="17"/>
        <v>0</v>
      </c>
      <c r="AJ61" s="20">
        <f t="shared" si="18"/>
        <v>8736220.0862068962</v>
      </c>
      <c r="AK61" s="20">
        <f t="shared" si="19"/>
        <v>0</v>
      </c>
      <c r="AL61" s="20">
        <f t="shared" si="20"/>
        <v>2096365.0862068967</v>
      </c>
      <c r="AM61" s="52">
        <f t="shared" si="21"/>
        <v>0.23996248555101354</v>
      </c>
      <c r="AN61" s="24" t="s">
        <v>519</v>
      </c>
      <c r="AO61" s="23">
        <v>180</v>
      </c>
      <c r="AP61" s="55">
        <f t="shared" si="22"/>
        <v>0</v>
      </c>
      <c r="AQ61" s="23">
        <f t="shared" si="23"/>
        <v>10</v>
      </c>
      <c r="AR61" s="52">
        <f t="shared" si="24"/>
        <v>5.5555555555555552E-2</v>
      </c>
      <c r="AS61" s="24" t="str">
        <f t="shared" si="25"/>
        <v xml:space="preserve">ENERO Y FEBRERO 2026: PARA ESTE PERIODO SE REALIZO LA GESTION DE 6 UNA EMERGENCIA
MARZO 2026: PARA ESTE PERIODO NO SE REALIZARON ACTIVIDADES
ABRIL 2026: PARA ESTE PERIODO SE REALIZO LA GESTION DE 4 UNA EMERGENCIA
</v>
      </c>
      <c r="AT61" s="53">
        <v>8736220.0862068962</v>
      </c>
      <c r="AU61" s="77">
        <v>0</v>
      </c>
      <c r="AV61" s="53">
        <v>8736220.0862068962</v>
      </c>
      <c r="AW61" s="77">
        <v>0</v>
      </c>
      <c r="AX61" s="53">
        <v>240557.2327586207</v>
      </c>
      <c r="AY61" s="54">
        <v>0</v>
      </c>
      <c r="AZ61" s="55">
        <v>6</v>
      </c>
      <c r="BA61" s="24" t="s">
        <v>685</v>
      </c>
      <c r="BB61" s="53">
        <v>0</v>
      </c>
      <c r="BC61" s="21">
        <v>0</v>
      </c>
      <c r="BD61" s="53">
        <v>0</v>
      </c>
      <c r="BE61" s="21">
        <v>0</v>
      </c>
      <c r="BF61" s="53">
        <f t="shared" si="12"/>
        <v>838965.24137931038</v>
      </c>
      <c r="BG61" s="23">
        <v>0</v>
      </c>
      <c r="BH61" s="55">
        <v>0</v>
      </c>
      <c r="BI61" s="24" t="s">
        <v>694</v>
      </c>
      <c r="BJ61" s="53">
        <v>0</v>
      </c>
      <c r="BK61" s="21">
        <v>0</v>
      </c>
      <c r="BL61" s="53">
        <v>0</v>
      </c>
      <c r="BM61" s="21">
        <v>0</v>
      </c>
      <c r="BN61" s="53">
        <f t="shared" si="13"/>
        <v>1016842.6120689656</v>
      </c>
      <c r="BO61" s="23">
        <v>0</v>
      </c>
      <c r="BP61" s="23">
        <v>4</v>
      </c>
      <c r="BQ61" s="24" t="s">
        <v>706</v>
      </c>
      <c r="BR61" s="21"/>
      <c r="BS61" s="21"/>
      <c r="BT61" s="21"/>
      <c r="BU61" s="21"/>
      <c r="BV61" s="20"/>
      <c r="BW61" s="54"/>
      <c r="BX61" s="23"/>
      <c r="BY61" s="24"/>
      <c r="BZ61" s="20"/>
      <c r="CA61" s="20"/>
      <c r="CB61" s="20"/>
      <c r="CC61" s="20"/>
      <c r="CD61" s="20"/>
      <c r="CE61" s="23"/>
      <c r="CF61" s="23"/>
      <c r="CG61" s="24"/>
      <c r="CH61" s="20"/>
      <c r="CI61" s="21"/>
      <c r="CJ61" s="20"/>
      <c r="CK61" s="21"/>
      <c r="CL61" s="20"/>
      <c r="CM61" s="54"/>
      <c r="CN61" s="23"/>
      <c r="CO61" s="24"/>
      <c r="CP61" s="20"/>
      <c r="CQ61" s="21"/>
      <c r="CR61" s="20"/>
      <c r="CS61" s="21"/>
      <c r="CT61" s="28"/>
      <c r="CU61" s="54"/>
      <c r="CV61" s="22"/>
      <c r="CW61" s="24"/>
      <c r="CX61" s="20"/>
      <c r="CY61" s="21"/>
      <c r="CZ61" s="21"/>
      <c r="DA61" s="21"/>
      <c r="DB61" s="20"/>
      <c r="DC61" s="23"/>
      <c r="DD61" s="23"/>
      <c r="DE61" s="24"/>
      <c r="DF61" s="20"/>
      <c r="DG61" s="20"/>
      <c r="DH61" s="21"/>
      <c r="DI61" s="20"/>
      <c r="DJ61" s="20"/>
      <c r="DK61" s="23"/>
      <c r="DL61" s="23"/>
      <c r="DM61" s="56"/>
      <c r="DN61" s="20"/>
      <c r="DO61" s="69"/>
      <c r="DP61" s="20"/>
      <c r="DQ61" s="69"/>
      <c r="DR61" s="70"/>
      <c r="DS61" s="23"/>
      <c r="DT61" s="23"/>
      <c r="DU61" s="24"/>
      <c r="DV61" s="21"/>
      <c r="DW61" s="21"/>
      <c r="DX61" s="21"/>
      <c r="DY61" s="21"/>
      <c r="DZ61" s="21"/>
      <c r="EA61" s="23"/>
      <c r="EB61" s="23"/>
      <c r="EC61" s="71"/>
    </row>
    <row r="62" spans="1:133" ht="39.950000000000003" customHeight="1" x14ac:dyDescent="0.25">
      <c r="A62" s="23" t="s">
        <v>514</v>
      </c>
      <c r="B62" s="24" t="s">
        <v>146</v>
      </c>
      <c r="C62" s="24" t="s">
        <v>325</v>
      </c>
      <c r="D62" s="75" t="s">
        <v>361</v>
      </c>
      <c r="E62" s="24" t="s">
        <v>325</v>
      </c>
      <c r="F62" s="23" t="s">
        <v>251</v>
      </c>
      <c r="G62" s="23" t="s">
        <v>199</v>
      </c>
      <c r="H62" s="23">
        <v>108</v>
      </c>
      <c r="I62" s="24" t="s">
        <v>237</v>
      </c>
      <c r="J62" s="75" t="s">
        <v>238</v>
      </c>
      <c r="K62" s="24" t="s">
        <v>363</v>
      </c>
      <c r="L62" s="24" t="s">
        <v>364</v>
      </c>
      <c r="M62" s="24" t="str">
        <f t="shared" si="14"/>
        <v>HOSPITAL MARÍA AUXILIADORA DE MOSQUERA</v>
      </c>
      <c r="N62" s="23">
        <v>2026</v>
      </c>
      <c r="O62" s="24" t="s">
        <v>368</v>
      </c>
      <c r="P62" s="23" t="s">
        <v>369</v>
      </c>
      <c r="Q62" s="76">
        <v>0</v>
      </c>
      <c r="R62" s="23" t="s">
        <v>370</v>
      </c>
      <c r="S62" s="53">
        <v>1013401530</v>
      </c>
      <c r="T62" s="24" t="s">
        <v>673</v>
      </c>
      <c r="U62" s="163" t="s">
        <v>520</v>
      </c>
      <c r="V62" s="53">
        <v>1013401530</v>
      </c>
      <c r="W62" s="164">
        <v>0</v>
      </c>
      <c r="X62" s="165" t="s">
        <v>674</v>
      </c>
      <c r="Y62" s="165" t="s">
        <v>675</v>
      </c>
      <c r="Z62" s="75" t="str">
        <f t="shared" si="15"/>
        <v xml:space="preserve">ENERO Y FEBRERO 2026: PARA ESTE PERIODO SE REALIZO LA GESTION DE 40 UNA EMERGENCIA
MARZO 2026: PARA ESTE PERIODO SE REALIZO LA GESTION DE 11 UNA EMERGENCIA
ABRIL 2026: PARA ESTE PERIODO SE REALIZO LA GESTION DE 27 UNA EMERGENCIA
</v>
      </c>
      <c r="AA62" s="24" t="s">
        <v>369</v>
      </c>
      <c r="AB62" s="24" t="s">
        <v>369</v>
      </c>
      <c r="AC62" s="24" t="s">
        <v>369</v>
      </c>
      <c r="AD62" s="24" t="s">
        <v>369</v>
      </c>
      <c r="AE62" s="24" t="s">
        <v>369</v>
      </c>
      <c r="AF62" s="24" t="s">
        <v>369</v>
      </c>
      <c r="AG62" s="24" t="s">
        <v>368</v>
      </c>
      <c r="AH62" s="20">
        <f t="shared" si="16"/>
        <v>8736220.0862068962</v>
      </c>
      <c r="AI62" s="20">
        <f t="shared" si="17"/>
        <v>0</v>
      </c>
      <c r="AJ62" s="20">
        <f t="shared" si="18"/>
        <v>8736220.0862068962</v>
      </c>
      <c r="AK62" s="20">
        <f t="shared" si="19"/>
        <v>0</v>
      </c>
      <c r="AL62" s="20">
        <f t="shared" si="20"/>
        <v>2096365.0862068967</v>
      </c>
      <c r="AM62" s="52">
        <f t="shared" si="21"/>
        <v>0.23996248555101354</v>
      </c>
      <c r="AN62" s="24" t="s">
        <v>519</v>
      </c>
      <c r="AO62" s="23">
        <v>2100</v>
      </c>
      <c r="AP62" s="55">
        <f t="shared" si="22"/>
        <v>0</v>
      </c>
      <c r="AQ62" s="23">
        <f t="shared" si="23"/>
        <v>78</v>
      </c>
      <c r="AR62" s="52">
        <f t="shared" si="24"/>
        <v>3.7142857142857144E-2</v>
      </c>
      <c r="AS62" s="24" t="str">
        <f t="shared" si="25"/>
        <v xml:space="preserve">ENERO Y FEBRERO 2026: PARA ESTE PERIODO SE REALIZO LA GESTION DE 40 UNA EMERGENCIA
MARZO 2026: PARA ESTE PERIODO SE REALIZO LA GESTION DE 11 UNA EMERGENCIA
ABRIL 2026: PARA ESTE PERIODO SE REALIZO LA GESTION DE 27 UNA EMERGENCIA
</v>
      </c>
      <c r="AT62" s="53">
        <v>8736220.0862068962</v>
      </c>
      <c r="AU62" s="77">
        <v>0</v>
      </c>
      <c r="AV62" s="53">
        <v>8736220.0862068962</v>
      </c>
      <c r="AW62" s="77">
        <v>0</v>
      </c>
      <c r="AX62" s="53">
        <v>240557.2327586207</v>
      </c>
      <c r="AY62" s="54">
        <v>0</v>
      </c>
      <c r="AZ62" s="55">
        <v>40</v>
      </c>
      <c r="BA62" s="24" t="s">
        <v>682</v>
      </c>
      <c r="BB62" s="53">
        <v>0</v>
      </c>
      <c r="BC62" s="21">
        <v>0</v>
      </c>
      <c r="BD62" s="53">
        <v>0</v>
      </c>
      <c r="BE62" s="21">
        <v>0</v>
      </c>
      <c r="BF62" s="53">
        <f t="shared" si="12"/>
        <v>838965.24137931038</v>
      </c>
      <c r="BG62" s="23">
        <v>0</v>
      </c>
      <c r="BH62" s="23">
        <v>11</v>
      </c>
      <c r="BI62" s="24" t="s">
        <v>699</v>
      </c>
      <c r="BJ62" s="53">
        <v>0</v>
      </c>
      <c r="BK62" s="21">
        <v>0</v>
      </c>
      <c r="BL62" s="53">
        <v>0</v>
      </c>
      <c r="BM62" s="21">
        <v>0</v>
      </c>
      <c r="BN62" s="53">
        <f t="shared" si="13"/>
        <v>1016842.6120689656</v>
      </c>
      <c r="BO62" s="23">
        <v>0</v>
      </c>
      <c r="BP62" s="23">
        <v>27</v>
      </c>
      <c r="BQ62" s="24" t="s">
        <v>720</v>
      </c>
      <c r="BR62" s="21"/>
      <c r="BS62" s="21"/>
      <c r="BT62" s="21"/>
      <c r="BU62" s="21"/>
      <c r="BV62" s="20"/>
      <c r="BW62" s="54"/>
      <c r="BX62" s="23"/>
      <c r="BY62" s="24"/>
      <c r="BZ62" s="20"/>
      <c r="CA62" s="20"/>
      <c r="CB62" s="20"/>
      <c r="CC62" s="20"/>
      <c r="CD62" s="20"/>
      <c r="CE62" s="23"/>
      <c r="CF62" s="23"/>
      <c r="CG62" s="24"/>
      <c r="CH62" s="20"/>
      <c r="CI62" s="21"/>
      <c r="CJ62" s="20"/>
      <c r="CK62" s="21"/>
      <c r="CL62" s="21"/>
      <c r="CM62" s="54"/>
      <c r="CN62" s="23"/>
      <c r="CO62" s="24"/>
      <c r="CP62" s="20"/>
      <c r="CQ62" s="21"/>
      <c r="CR62" s="20"/>
      <c r="CS62" s="21"/>
      <c r="CT62" s="28"/>
      <c r="CU62" s="54"/>
      <c r="CV62" s="22"/>
      <c r="CW62" s="24"/>
      <c r="CX62" s="20"/>
      <c r="CY62" s="21"/>
      <c r="CZ62" s="21"/>
      <c r="DA62" s="21"/>
      <c r="DB62" s="20"/>
      <c r="DC62" s="23"/>
      <c r="DD62" s="23"/>
      <c r="DE62" s="24"/>
      <c r="DF62" s="20"/>
      <c r="DG62" s="20"/>
      <c r="DH62" s="21"/>
      <c r="DI62" s="20"/>
      <c r="DJ62" s="20"/>
      <c r="DK62" s="23"/>
      <c r="DL62" s="23"/>
      <c r="DM62" s="56"/>
      <c r="DN62" s="20"/>
      <c r="DO62" s="69"/>
      <c r="DP62" s="20"/>
      <c r="DQ62" s="69"/>
      <c r="DR62" s="70"/>
      <c r="DS62" s="23"/>
      <c r="DT62" s="23"/>
      <c r="DU62" s="56"/>
      <c r="DV62" s="21"/>
      <c r="DW62" s="21"/>
      <c r="DX62" s="21"/>
      <c r="DY62" s="21"/>
      <c r="DZ62" s="20"/>
      <c r="EA62" s="23"/>
      <c r="EB62" s="23"/>
      <c r="EC62" s="71"/>
    </row>
    <row r="63" spans="1:133" ht="39.950000000000003" customHeight="1" x14ac:dyDescent="0.25">
      <c r="A63" s="23" t="s">
        <v>505</v>
      </c>
      <c r="B63" s="24" t="s">
        <v>130</v>
      </c>
      <c r="C63" s="24" t="s">
        <v>376</v>
      </c>
      <c r="D63" s="24" t="s">
        <v>360</v>
      </c>
      <c r="E63" s="24" t="s">
        <v>254</v>
      </c>
      <c r="F63" s="23" t="s">
        <v>241</v>
      </c>
      <c r="G63" s="23" t="s">
        <v>126</v>
      </c>
      <c r="H63" s="23">
        <v>108</v>
      </c>
      <c r="I63" s="24" t="s">
        <v>237</v>
      </c>
      <c r="J63" s="75" t="s">
        <v>238</v>
      </c>
      <c r="K63" s="24" t="s">
        <v>363</v>
      </c>
      <c r="L63" s="24" t="s">
        <v>364</v>
      </c>
      <c r="M63" s="24" t="str">
        <f t="shared" si="14"/>
        <v>HORPITAL MARCO FELIPE AFANADOR DE TOCAIMA</v>
      </c>
      <c r="N63" s="23">
        <v>2026</v>
      </c>
      <c r="O63" s="24" t="s">
        <v>368</v>
      </c>
      <c r="P63" s="23" t="s">
        <v>369</v>
      </c>
      <c r="Q63" s="76">
        <v>0</v>
      </c>
      <c r="R63" s="23" t="s">
        <v>370</v>
      </c>
      <c r="S63" s="53">
        <v>1013401530</v>
      </c>
      <c r="T63" s="24" t="s">
        <v>673</v>
      </c>
      <c r="U63" s="163" t="s">
        <v>520</v>
      </c>
      <c r="V63" s="53">
        <v>1013401530</v>
      </c>
      <c r="W63" s="164">
        <v>0</v>
      </c>
      <c r="X63" s="165" t="s">
        <v>674</v>
      </c>
      <c r="Y63" s="165" t="s">
        <v>675</v>
      </c>
      <c r="Z63" s="75" t="str">
        <f t="shared" si="15"/>
        <v xml:space="preserve">ENERO Y FEBRERO 2026: PARA ESTE PERIODO NO SE REALIZARON ACTIVIDADES
MARZO 2026: PARA ESTE PERIODO NO SE REALIZARON ACTIVIDADES
ABRIL 2026: PARA ESTE PERIODO NO SE REALIZARON ACTIVIDADES
</v>
      </c>
      <c r="AA63" s="24" t="s">
        <v>369</v>
      </c>
      <c r="AB63" s="24" t="s">
        <v>369</v>
      </c>
      <c r="AC63" s="24" t="s">
        <v>369</v>
      </c>
      <c r="AD63" s="24" t="s">
        <v>369</v>
      </c>
      <c r="AE63" s="24" t="s">
        <v>369</v>
      </c>
      <c r="AF63" s="24" t="s">
        <v>369</v>
      </c>
      <c r="AG63" s="24" t="s">
        <v>368</v>
      </c>
      <c r="AH63" s="20">
        <f t="shared" si="16"/>
        <v>8736220.0862068962</v>
      </c>
      <c r="AI63" s="20">
        <f t="shared" si="17"/>
        <v>0</v>
      </c>
      <c r="AJ63" s="20">
        <f t="shared" si="18"/>
        <v>8736220.0862068962</v>
      </c>
      <c r="AK63" s="20">
        <f t="shared" si="19"/>
        <v>0</v>
      </c>
      <c r="AL63" s="20">
        <f t="shared" si="20"/>
        <v>2096365.0862068967</v>
      </c>
      <c r="AM63" s="52">
        <f t="shared" si="21"/>
        <v>0.23996248555101354</v>
      </c>
      <c r="AN63" s="24" t="s">
        <v>519</v>
      </c>
      <c r="AO63" s="23">
        <v>8</v>
      </c>
      <c r="AP63" s="55">
        <f t="shared" si="22"/>
        <v>0</v>
      </c>
      <c r="AQ63" s="23">
        <f t="shared" si="23"/>
        <v>0</v>
      </c>
      <c r="AR63" s="52">
        <f t="shared" si="24"/>
        <v>0</v>
      </c>
      <c r="AS63" s="24" t="str">
        <f t="shared" si="25"/>
        <v xml:space="preserve">ENERO Y FEBRERO 2026: PARA ESTE PERIODO NO SE REALIZARON ACTIVIDADES
MARZO 2026: PARA ESTE PERIODO NO SE REALIZARON ACTIVIDADES
ABRIL 2026: PARA ESTE PERIODO NO SE REALIZARON ACTIVIDADES
</v>
      </c>
      <c r="AT63" s="53">
        <v>8736220.0862068962</v>
      </c>
      <c r="AU63" s="77">
        <v>0</v>
      </c>
      <c r="AV63" s="53">
        <v>8736220.0862068962</v>
      </c>
      <c r="AW63" s="77">
        <v>0</v>
      </c>
      <c r="AX63" s="53">
        <v>240557.2327586207</v>
      </c>
      <c r="AY63" s="54">
        <v>0</v>
      </c>
      <c r="AZ63" s="55">
        <v>0</v>
      </c>
      <c r="BA63" s="24" t="s">
        <v>521</v>
      </c>
      <c r="BB63" s="53">
        <v>0</v>
      </c>
      <c r="BC63" s="21">
        <v>0</v>
      </c>
      <c r="BD63" s="53">
        <v>0</v>
      </c>
      <c r="BE63" s="21">
        <v>0</v>
      </c>
      <c r="BF63" s="53">
        <f t="shared" si="12"/>
        <v>838965.24137931038</v>
      </c>
      <c r="BG63" s="23">
        <v>0</v>
      </c>
      <c r="BH63" s="55">
        <v>0</v>
      </c>
      <c r="BI63" s="24" t="s">
        <v>694</v>
      </c>
      <c r="BJ63" s="53">
        <v>0</v>
      </c>
      <c r="BK63" s="21">
        <v>0</v>
      </c>
      <c r="BL63" s="53">
        <v>0</v>
      </c>
      <c r="BM63" s="21">
        <v>0</v>
      </c>
      <c r="BN63" s="53">
        <f t="shared" si="13"/>
        <v>1016842.6120689656</v>
      </c>
      <c r="BO63" s="54">
        <v>0</v>
      </c>
      <c r="BP63" s="55">
        <v>0</v>
      </c>
      <c r="BQ63" s="24" t="s">
        <v>726</v>
      </c>
      <c r="BR63" s="21"/>
      <c r="BS63" s="21"/>
      <c r="BT63" s="21"/>
      <c r="BU63" s="21"/>
      <c r="BV63" s="20"/>
      <c r="BW63" s="54"/>
      <c r="BX63" s="23"/>
      <c r="BY63" s="24"/>
      <c r="BZ63" s="20"/>
      <c r="CA63" s="20"/>
      <c r="CB63" s="20"/>
      <c r="CC63" s="20"/>
      <c r="CD63" s="20"/>
      <c r="CE63" s="23"/>
      <c r="CF63" s="23"/>
      <c r="CG63" s="24"/>
      <c r="CH63" s="20"/>
      <c r="CI63" s="21"/>
      <c r="CJ63" s="20"/>
      <c r="CK63" s="21"/>
      <c r="CL63" s="21"/>
      <c r="CM63" s="54"/>
      <c r="CN63" s="23"/>
      <c r="CO63" s="24"/>
      <c r="CP63" s="20"/>
      <c r="CQ63" s="21"/>
      <c r="CR63" s="20"/>
      <c r="CS63" s="21"/>
      <c r="CT63" s="28"/>
      <c r="CU63" s="54"/>
      <c r="CV63" s="22"/>
      <c r="CW63" s="24"/>
      <c r="CX63" s="21"/>
      <c r="CY63" s="21"/>
      <c r="CZ63" s="21"/>
      <c r="DA63" s="21"/>
      <c r="DB63" s="20"/>
      <c r="DC63" s="23"/>
      <c r="DD63" s="23"/>
      <c r="DE63" s="24"/>
      <c r="DF63" s="20"/>
      <c r="DG63" s="20"/>
      <c r="DH63" s="21"/>
      <c r="DI63" s="20"/>
      <c r="DJ63" s="20"/>
      <c r="DK63" s="23"/>
      <c r="DL63" s="23"/>
      <c r="DM63" s="56"/>
      <c r="DN63" s="20"/>
      <c r="DO63" s="68"/>
      <c r="DP63" s="20"/>
      <c r="DQ63" s="68"/>
      <c r="DR63" s="70"/>
      <c r="DS63" s="23"/>
      <c r="DT63" s="23"/>
      <c r="DU63" s="24"/>
      <c r="DV63" s="21"/>
      <c r="DW63" s="21"/>
      <c r="DX63" s="21"/>
      <c r="DY63" s="21"/>
      <c r="DZ63" s="21"/>
      <c r="EA63" s="23"/>
      <c r="EB63" s="23"/>
      <c r="EC63" s="71"/>
    </row>
    <row r="64" spans="1:133" ht="39.950000000000003" customHeight="1" x14ac:dyDescent="0.25">
      <c r="A64" s="23" t="s">
        <v>509</v>
      </c>
      <c r="B64" s="24" t="s">
        <v>109</v>
      </c>
      <c r="C64" s="24" t="s">
        <v>314</v>
      </c>
      <c r="D64" s="24" t="s">
        <v>361</v>
      </c>
      <c r="E64" s="24" t="s">
        <v>314</v>
      </c>
      <c r="F64" s="23" t="s">
        <v>259</v>
      </c>
      <c r="G64" s="23" t="s">
        <v>189</v>
      </c>
      <c r="H64" s="23">
        <v>108</v>
      </c>
      <c r="I64" s="24" t="s">
        <v>237</v>
      </c>
      <c r="J64" s="75" t="s">
        <v>238</v>
      </c>
      <c r="K64" s="24" t="s">
        <v>363</v>
      </c>
      <c r="L64" s="24" t="s">
        <v>364</v>
      </c>
      <c r="M64" s="24" t="str">
        <f t="shared" si="14"/>
        <v>HOSPITAL SAN VICENTE DE PAUL DE NEMOCÓN</v>
      </c>
      <c r="N64" s="23">
        <v>2026</v>
      </c>
      <c r="O64" s="24" t="s">
        <v>368</v>
      </c>
      <c r="P64" s="23" t="s">
        <v>369</v>
      </c>
      <c r="Q64" s="76">
        <v>0</v>
      </c>
      <c r="R64" s="23" t="s">
        <v>370</v>
      </c>
      <c r="S64" s="53">
        <v>1013401530</v>
      </c>
      <c r="T64" s="24" t="s">
        <v>673</v>
      </c>
      <c r="U64" s="163" t="s">
        <v>520</v>
      </c>
      <c r="V64" s="53">
        <v>1013401530</v>
      </c>
      <c r="W64" s="164">
        <v>0</v>
      </c>
      <c r="X64" s="165" t="s">
        <v>674</v>
      </c>
      <c r="Y64" s="165" t="s">
        <v>675</v>
      </c>
      <c r="Z64" s="75" t="str">
        <f t="shared" si="15"/>
        <v xml:space="preserve">ENERO Y FEBRERO 2026: PARA ESTE PERIODO SE REALIZO LA GESTION DE 2 UNA EMERGENCIA
MARZO 2026: PARA ESTE PERIODO NO SE REALIZARON ACTIVIDADES
ABRIL 2026: PARA ESTE PERIODO SE REALIZO LA GESTION DE 4 UNA EMERGENCIA
</v>
      </c>
      <c r="AA64" s="24" t="s">
        <v>369</v>
      </c>
      <c r="AB64" s="24" t="s">
        <v>369</v>
      </c>
      <c r="AC64" s="24" t="s">
        <v>369</v>
      </c>
      <c r="AD64" s="24" t="s">
        <v>369</v>
      </c>
      <c r="AE64" s="24" t="s">
        <v>369</v>
      </c>
      <c r="AF64" s="24" t="s">
        <v>369</v>
      </c>
      <c r="AG64" s="24" t="s">
        <v>368</v>
      </c>
      <c r="AH64" s="20">
        <f t="shared" si="16"/>
        <v>8736220.0862068962</v>
      </c>
      <c r="AI64" s="20">
        <f t="shared" si="17"/>
        <v>0</v>
      </c>
      <c r="AJ64" s="20">
        <f t="shared" si="18"/>
        <v>8736220.0862068962</v>
      </c>
      <c r="AK64" s="20">
        <f t="shared" si="19"/>
        <v>0</v>
      </c>
      <c r="AL64" s="20">
        <f t="shared" si="20"/>
        <v>2096365.0862068967</v>
      </c>
      <c r="AM64" s="52">
        <f t="shared" si="21"/>
        <v>0.23996248555101354</v>
      </c>
      <c r="AN64" s="24" t="s">
        <v>519</v>
      </c>
      <c r="AO64" s="23">
        <v>80</v>
      </c>
      <c r="AP64" s="55">
        <f t="shared" si="22"/>
        <v>0</v>
      </c>
      <c r="AQ64" s="23">
        <f t="shared" si="23"/>
        <v>6</v>
      </c>
      <c r="AR64" s="52">
        <f t="shared" si="24"/>
        <v>7.4999999999999997E-2</v>
      </c>
      <c r="AS64" s="24" t="str">
        <f t="shared" si="25"/>
        <v xml:space="preserve">ENERO Y FEBRERO 2026: PARA ESTE PERIODO SE REALIZO LA GESTION DE 2 UNA EMERGENCIA
MARZO 2026: PARA ESTE PERIODO NO SE REALIZARON ACTIVIDADES
ABRIL 2026: PARA ESTE PERIODO SE REALIZO LA GESTION DE 4 UNA EMERGENCIA
</v>
      </c>
      <c r="AT64" s="53">
        <v>8736220.0862068962</v>
      </c>
      <c r="AU64" s="77">
        <v>0</v>
      </c>
      <c r="AV64" s="53">
        <v>8736220.0862068962</v>
      </c>
      <c r="AW64" s="77">
        <v>0</v>
      </c>
      <c r="AX64" s="53">
        <v>240557.2327586207</v>
      </c>
      <c r="AY64" s="54">
        <v>0</v>
      </c>
      <c r="AZ64" s="55">
        <v>2</v>
      </c>
      <c r="BA64" s="24" t="s">
        <v>676</v>
      </c>
      <c r="BB64" s="53">
        <v>0</v>
      </c>
      <c r="BC64" s="21">
        <v>0</v>
      </c>
      <c r="BD64" s="53">
        <v>0</v>
      </c>
      <c r="BE64" s="21">
        <v>0</v>
      </c>
      <c r="BF64" s="53">
        <f t="shared" si="12"/>
        <v>838965.24137931038</v>
      </c>
      <c r="BG64" s="23">
        <v>0</v>
      </c>
      <c r="BH64" s="55">
        <v>0</v>
      </c>
      <c r="BI64" s="24" t="s">
        <v>694</v>
      </c>
      <c r="BJ64" s="53">
        <v>0</v>
      </c>
      <c r="BK64" s="21">
        <v>0</v>
      </c>
      <c r="BL64" s="53">
        <v>0</v>
      </c>
      <c r="BM64" s="21">
        <v>0</v>
      </c>
      <c r="BN64" s="53">
        <f t="shared" si="13"/>
        <v>1016842.6120689656</v>
      </c>
      <c r="BO64" s="23">
        <v>0</v>
      </c>
      <c r="BP64" s="23">
        <v>4</v>
      </c>
      <c r="BQ64" s="24" t="s">
        <v>706</v>
      </c>
      <c r="BR64" s="21"/>
      <c r="BS64" s="21"/>
      <c r="BT64" s="21"/>
      <c r="BU64" s="21"/>
      <c r="BV64" s="20"/>
      <c r="BW64" s="54"/>
      <c r="BX64" s="23"/>
      <c r="BY64" s="24"/>
      <c r="BZ64" s="20"/>
      <c r="CA64" s="20"/>
      <c r="CB64" s="20"/>
      <c r="CC64" s="20"/>
      <c r="CD64" s="20"/>
      <c r="CE64" s="23"/>
      <c r="CF64" s="23"/>
      <c r="CG64" s="24"/>
      <c r="CH64" s="20"/>
      <c r="CI64" s="21"/>
      <c r="CJ64" s="20"/>
      <c r="CK64" s="21"/>
      <c r="CL64" s="21"/>
      <c r="CM64" s="54"/>
      <c r="CN64" s="23"/>
      <c r="CO64" s="24"/>
      <c r="CP64" s="20"/>
      <c r="CQ64" s="21"/>
      <c r="CR64" s="20"/>
      <c r="CS64" s="21"/>
      <c r="CT64" s="28"/>
      <c r="CU64" s="54"/>
      <c r="CV64" s="22"/>
      <c r="CW64" s="24"/>
      <c r="CX64" s="20"/>
      <c r="CY64" s="21"/>
      <c r="CZ64" s="21"/>
      <c r="DA64" s="21"/>
      <c r="DB64" s="20"/>
      <c r="DC64" s="23"/>
      <c r="DD64" s="23"/>
      <c r="DE64" s="24"/>
      <c r="DF64" s="20"/>
      <c r="DG64" s="20"/>
      <c r="DH64" s="21"/>
      <c r="DI64" s="20"/>
      <c r="DJ64" s="20"/>
      <c r="DK64" s="23"/>
      <c r="DL64" s="23"/>
      <c r="DM64" s="56"/>
      <c r="DN64" s="20"/>
      <c r="DO64" s="69"/>
      <c r="DP64" s="20"/>
      <c r="DQ64" s="69"/>
      <c r="DR64" s="70"/>
      <c r="DS64" s="23"/>
      <c r="DT64" s="23"/>
      <c r="DU64" s="24"/>
      <c r="DV64" s="21"/>
      <c r="DW64" s="21"/>
      <c r="DX64" s="21"/>
      <c r="DY64" s="21"/>
      <c r="DZ64" s="21"/>
      <c r="EA64" s="23"/>
      <c r="EB64" s="23"/>
      <c r="EC64" s="71"/>
    </row>
    <row r="65" spans="1:133" ht="39.950000000000003" customHeight="1" x14ac:dyDescent="0.25">
      <c r="A65" s="23" t="s">
        <v>505</v>
      </c>
      <c r="B65" s="24" t="s">
        <v>130</v>
      </c>
      <c r="C65" s="24" t="s">
        <v>376</v>
      </c>
      <c r="D65" s="24" t="s">
        <v>360</v>
      </c>
      <c r="E65" s="24" t="s">
        <v>255</v>
      </c>
      <c r="F65" s="23" t="s">
        <v>249</v>
      </c>
      <c r="G65" s="23" t="s">
        <v>127</v>
      </c>
      <c r="H65" s="23">
        <v>108</v>
      </c>
      <c r="I65" s="24" t="s">
        <v>237</v>
      </c>
      <c r="J65" s="75" t="s">
        <v>238</v>
      </c>
      <c r="K65" s="24" t="s">
        <v>363</v>
      </c>
      <c r="L65" s="24" t="s">
        <v>364</v>
      </c>
      <c r="M65" s="24" t="str">
        <f t="shared" si="14"/>
        <v>HORPITAL MARCO FELIPE AFANADOR DE TOCAIMA</v>
      </c>
      <c r="N65" s="23">
        <v>2026</v>
      </c>
      <c r="O65" s="24" t="s">
        <v>368</v>
      </c>
      <c r="P65" s="23" t="s">
        <v>369</v>
      </c>
      <c r="Q65" s="76">
        <v>0</v>
      </c>
      <c r="R65" s="23" t="s">
        <v>370</v>
      </c>
      <c r="S65" s="53">
        <v>1013401530</v>
      </c>
      <c r="T65" s="24" t="s">
        <v>673</v>
      </c>
      <c r="U65" s="163" t="s">
        <v>520</v>
      </c>
      <c r="V65" s="53">
        <v>1013401530</v>
      </c>
      <c r="W65" s="164">
        <v>0</v>
      </c>
      <c r="X65" s="165" t="s">
        <v>674</v>
      </c>
      <c r="Y65" s="165" t="s">
        <v>675</v>
      </c>
      <c r="Z65" s="75" t="str">
        <f t="shared" si="15"/>
        <v xml:space="preserve">ENERO Y FEBRERO 2026: PARA ESTE PERIODO SE REALIZO LA GESTION DE 2 UNA EMERGENCIA
MARZO 2026: PARA ESTE PERIODO NO SE REALIZARON ACTIVIDADES
ABRIL 2026: PARA ESTE PERIODO NO SE REALIZARON ACTIVIDADES
</v>
      </c>
      <c r="AA65" s="24" t="s">
        <v>369</v>
      </c>
      <c r="AB65" s="24" t="s">
        <v>369</v>
      </c>
      <c r="AC65" s="24" t="s">
        <v>369</v>
      </c>
      <c r="AD65" s="24" t="s">
        <v>369</v>
      </c>
      <c r="AE65" s="24" t="s">
        <v>369</v>
      </c>
      <c r="AF65" s="24" t="s">
        <v>369</v>
      </c>
      <c r="AG65" s="24" t="s">
        <v>368</v>
      </c>
      <c r="AH65" s="20">
        <f t="shared" si="16"/>
        <v>8736220.0862068962</v>
      </c>
      <c r="AI65" s="20">
        <f t="shared" si="17"/>
        <v>0</v>
      </c>
      <c r="AJ65" s="20">
        <f t="shared" si="18"/>
        <v>8736220.0862068962</v>
      </c>
      <c r="AK65" s="20">
        <f t="shared" si="19"/>
        <v>0</v>
      </c>
      <c r="AL65" s="20">
        <f t="shared" si="20"/>
        <v>2096365.0862068967</v>
      </c>
      <c r="AM65" s="52">
        <f t="shared" si="21"/>
        <v>0.23996248555101354</v>
      </c>
      <c r="AN65" s="24" t="s">
        <v>519</v>
      </c>
      <c r="AO65" s="23">
        <v>8</v>
      </c>
      <c r="AP65" s="55">
        <f t="shared" si="22"/>
        <v>0</v>
      </c>
      <c r="AQ65" s="23">
        <f t="shared" si="23"/>
        <v>2</v>
      </c>
      <c r="AR65" s="52">
        <f t="shared" si="24"/>
        <v>0.25</v>
      </c>
      <c r="AS65" s="24" t="str">
        <f t="shared" si="25"/>
        <v xml:space="preserve">ENERO Y FEBRERO 2026: PARA ESTE PERIODO SE REALIZO LA GESTION DE 2 UNA EMERGENCIA
MARZO 2026: PARA ESTE PERIODO NO SE REALIZARON ACTIVIDADES
ABRIL 2026: PARA ESTE PERIODO NO SE REALIZARON ACTIVIDADES
</v>
      </c>
      <c r="AT65" s="53">
        <v>8736220.0862068962</v>
      </c>
      <c r="AU65" s="77">
        <v>0</v>
      </c>
      <c r="AV65" s="53">
        <v>8736220.0862068962</v>
      </c>
      <c r="AW65" s="77">
        <v>0</v>
      </c>
      <c r="AX65" s="53">
        <v>240557.2327586207</v>
      </c>
      <c r="AY65" s="54">
        <v>0</v>
      </c>
      <c r="AZ65" s="55">
        <v>2</v>
      </c>
      <c r="BA65" s="24" t="s">
        <v>676</v>
      </c>
      <c r="BB65" s="53">
        <v>0</v>
      </c>
      <c r="BC65" s="21">
        <v>0</v>
      </c>
      <c r="BD65" s="53">
        <v>0</v>
      </c>
      <c r="BE65" s="21">
        <v>0</v>
      </c>
      <c r="BF65" s="53">
        <f t="shared" si="12"/>
        <v>838965.24137931038</v>
      </c>
      <c r="BG65" s="23">
        <v>0</v>
      </c>
      <c r="BH65" s="55">
        <v>0</v>
      </c>
      <c r="BI65" s="24" t="s">
        <v>694</v>
      </c>
      <c r="BJ65" s="53">
        <v>0</v>
      </c>
      <c r="BK65" s="21">
        <v>0</v>
      </c>
      <c r="BL65" s="53">
        <v>0</v>
      </c>
      <c r="BM65" s="21">
        <v>0</v>
      </c>
      <c r="BN65" s="53">
        <f t="shared" si="13"/>
        <v>1016842.6120689656</v>
      </c>
      <c r="BO65" s="54">
        <v>0</v>
      </c>
      <c r="BP65" s="55">
        <v>0</v>
      </c>
      <c r="BQ65" s="24" t="s">
        <v>726</v>
      </c>
      <c r="BR65" s="21"/>
      <c r="BS65" s="21"/>
      <c r="BT65" s="21"/>
      <c r="BU65" s="21"/>
      <c r="BV65" s="20"/>
      <c r="BW65" s="54"/>
      <c r="BX65" s="23"/>
      <c r="BY65" s="24"/>
      <c r="BZ65" s="20"/>
      <c r="CA65" s="20"/>
      <c r="CB65" s="20"/>
      <c r="CC65" s="20"/>
      <c r="CD65" s="20"/>
      <c r="CE65" s="23"/>
      <c r="CF65" s="23"/>
      <c r="CG65" s="24"/>
      <c r="CH65" s="20"/>
      <c r="CI65" s="21"/>
      <c r="CJ65" s="20"/>
      <c r="CK65" s="21"/>
      <c r="CL65" s="21"/>
      <c r="CM65" s="54"/>
      <c r="CN65" s="23"/>
      <c r="CO65" s="24"/>
      <c r="CP65" s="20"/>
      <c r="CQ65" s="21"/>
      <c r="CR65" s="20"/>
      <c r="CS65" s="21"/>
      <c r="CT65" s="28"/>
      <c r="CU65" s="54"/>
      <c r="CV65" s="22"/>
      <c r="CW65" s="24"/>
      <c r="CX65" s="21"/>
      <c r="CY65" s="21"/>
      <c r="CZ65" s="21"/>
      <c r="DA65" s="21"/>
      <c r="DB65" s="20"/>
      <c r="DC65" s="23"/>
      <c r="DD65" s="23"/>
      <c r="DE65" s="24"/>
      <c r="DF65" s="20"/>
      <c r="DG65" s="20"/>
      <c r="DH65" s="21"/>
      <c r="DI65" s="20"/>
      <c r="DJ65" s="20"/>
      <c r="DK65" s="23"/>
      <c r="DL65" s="23"/>
      <c r="DM65" s="56"/>
      <c r="DN65" s="20"/>
      <c r="DO65" s="68"/>
      <c r="DP65" s="20"/>
      <c r="DQ65" s="68"/>
      <c r="DR65" s="70"/>
      <c r="DS65" s="23"/>
      <c r="DT65" s="23"/>
      <c r="DU65" s="24"/>
      <c r="DV65" s="21"/>
      <c r="DW65" s="21"/>
      <c r="DX65" s="21"/>
      <c r="DY65" s="21"/>
      <c r="DZ65" s="21"/>
      <c r="EA65" s="23"/>
      <c r="EB65" s="23"/>
      <c r="EC65" s="71"/>
    </row>
    <row r="66" spans="1:133" ht="39.950000000000003" customHeight="1" x14ac:dyDescent="0.25">
      <c r="A66" s="23" t="s">
        <v>507</v>
      </c>
      <c r="B66" s="24" t="s">
        <v>147</v>
      </c>
      <c r="C66" s="24" t="s">
        <v>269</v>
      </c>
      <c r="D66" s="24" t="s">
        <v>360</v>
      </c>
      <c r="E66" s="24" t="s">
        <v>269</v>
      </c>
      <c r="F66" s="23" t="s">
        <v>249</v>
      </c>
      <c r="G66" s="23" t="s">
        <v>137</v>
      </c>
      <c r="H66" s="23">
        <v>108</v>
      </c>
      <c r="I66" s="24" t="s">
        <v>237</v>
      </c>
      <c r="J66" s="75" t="s">
        <v>238</v>
      </c>
      <c r="K66" s="24" t="s">
        <v>363</v>
      </c>
      <c r="L66" s="24" t="s">
        <v>364</v>
      </c>
      <c r="M66" s="24" t="str">
        <f t="shared" si="14"/>
        <v>CENTRO DE SALUD SAN JOSÉ DE NIMAIMA</v>
      </c>
      <c r="N66" s="23">
        <v>2026</v>
      </c>
      <c r="O66" s="24" t="s">
        <v>368</v>
      </c>
      <c r="P66" s="23" t="s">
        <v>369</v>
      </c>
      <c r="Q66" s="76">
        <v>0</v>
      </c>
      <c r="R66" s="23" t="s">
        <v>370</v>
      </c>
      <c r="S66" s="53">
        <v>1013401530</v>
      </c>
      <c r="T66" s="24" t="s">
        <v>673</v>
      </c>
      <c r="U66" s="163" t="s">
        <v>520</v>
      </c>
      <c r="V66" s="53">
        <v>1013401530</v>
      </c>
      <c r="W66" s="164">
        <v>0</v>
      </c>
      <c r="X66" s="165" t="s">
        <v>674</v>
      </c>
      <c r="Y66" s="165" t="s">
        <v>675</v>
      </c>
      <c r="Z66" s="75" t="str">
        <f t="shared" si="15"/>
        <v xml:space="preserve">ENERO Y FEBRERO 2026: PARA ESTE PERIODO SE REALIZO LA GESTION DE 2 UNA EMERGENCIA
MARZO 2026: PARA ESTE PERIODO NO SE REALIZARON ACTIVIDADES
ABRIL 2026: PARA ESTE PERIODO NO SE REALIZARON ACTIVIDADES
</v>
      </c>
      <c r="AA66" s="24" t="s">
        <v>369</v>
      </c>
      <c r="AB66" s="24" t="s">
        <v>369</v>
      </c>
      <c r="AC66" s="24" t="s">
        <v>369</v>
      </c>
      <c r="AD66" s="24" t="s">
        <v>369</v>
      </c>
      <c r="AE66" s="24" t="s">
        <v>369</v>
      </c>
      <c r="AF66" s="24" t="s">
        <v>369</v>
      </c>
      <c r="AG66" s="24" t="s">
        <v>368</v>
      </c>
      <c r="AH66" s="20">
        <f t="shared" si="16"/>
        <v>8736220.0862068962</v>
      </c>
      <c r="AI66" s="20">
        <f t="shared" si="17"/>
        <v>0</v>
      </c>
      <c r="AJ66" s="20">
        <f t="shared" si="18"/>
        <v>8736220.0862068962</v>
      </c>
      <c r="AK66" s="20">
        <f t="shared" si="19"/>
        <v>0</v>
      </c>
      <c r="AL66" s="20">
        <f t="shared" si="20"/>
        <v>2096365.0862068967</v>
      </c>
      <c r="AM66" s="52">
        <f t="shared" si="21"/>
        <v>0.23996248555101354</v>
      </c>
      <c r="AN66" s="24" t="s">
        <v>519</v>
      </c>
      <c r="AO66" s="23">
        <v>10</v>
      </c>
      <c r="AP66" s="55">
        <f t="shared" si="22"/>
        <v>0</v>
      </c>
      <c r="AQ66" s="23">
        <f t="shared" si="23"/>
        <v>2</v>
      </c>
      <c r="AR66" s="52">
        <f t="shared" si="24"/>
        <v>0.2</v>
      </c>
      <c r="AS66" s="24" t="str">
        <f t="shared" si="25"/>
        <v xml:space="preserve">ENERO Y FEBRERO 2026: PARA ESTE PERIODO SE REALIZO LA GESTION DE 2 UNA EMERGENCIA
MARZO 2026: PARA ESTE PERIODO NO SE REALIZARON ACTIVIDADES
ABRIL 2026: PARA ESTE PERIODO NO SE REALIZARON ACTIVIDADES
</v>
      </c>
      <c r="AT66" s="53">
        <v>8736220.0862068962</v>
      </c>
      <c r="AU66" s="77">
        <v>0</v>
      </c>
      <c r="AV66" s="53">
        <v>8736220.0862068962</v>
      </c>
      <c r="AW66" s="77">
        <v>0</v>
      </c>
      <c r="AX66" s="53">
        <v>240557.2327586207</v>
      </c>
      <c r="AY66" s="54">
        <v>0</v>
      </c>
      <c r="AZ66" s="55">
        <v>2</v>
      </c>
      <c r="BA66" s="24" t="s">
        <v>676</v>
      </c>
      <c r="BB66" s="53">
        <v>0</v>
      </c>
      <c r="BC66" s="21">
        <v>0</v>
      </c>
      <c r="BD66" s="53">
        <v>0</v>
      </c>
      <c r="BE66" s="21">
        <v>0</v>
      </c>
      <c r="BF66" s="53">
        <f t="shared" si="12"/>
        <v>838965.24137931038</v>
      </c>
      <c r="BG66" s="23">
        <v>0</v>
      </c>
      <c r="BH66" s="55">
        <v>0</v>
      </c>
      <c r="BI66" s="24" t="s">
        <v>694</v>
      </c>
      <c r="BJ66" s="53">
        <v>0</v>
      </c>
      <c r="BK66" s="21">
        <v>0</v>
      </c>
      <c r="BL66" s="53">
        <v>0</v>
      </c>
      <c r="BM66" s="21">
        <v>0</v>
      </c>
      <c r="BN66" s="53">
        <f t="shared" si="13"/>
        <v>1016842.6120689656</v>
      </c>
      <c r="BO66" s="54">
        <v>0</v>
      </c>
      <c r="BP66" s="55">
        <v>0</v>
      </c>
      <c r="BQ66" s="24" t="s">
        <v>726</v>
      </c>
      <c r="BR66" s="21"/>
      <c r="BS66" s="21"/>
      <c r="BT66" s="21"/>
      <c r="BU66" s="21"/>
      <c r="BV66" s="20"/>
      <c r="BW66" s="54"/>
      <c r="BX66" s="23"/>
      <c r="BY66" s="24"/>
      <c r="BZ66" s="20"/>
      <c r="CA66" s="20"/>
      <c r="CB66" s="20"/>
      <c r="CC66" s="20"/>
      <c r="CD66" s="20"/>
      <c r="CE66" s="23"/>
      <c r="CF66" s="23"/>
      <c r="CG66" s="24"/>
      <c r="CH66" s="20"/>
      <c r="CI66" s="21"/>
      <c r="CJ66" s="20"/>
      <c r="CK66" s="21"/>
      <c r="CL66" s="21"/>
      <c r="CM66" s="54"/>
      <c r="CN66" s="23"/>
      <c r="CO66" s="24"/>
      <c r="CP66" s="20"/>
      <c r="CQ66" s="21"/>
      <c r="CR66" s="20"/>
      <c r="CS66" s="21"/>
      <c r="CT66" s="28"/>
      <c r="CU66" s="54"/>
      <c r="CV66" s="23"/>
      <c r="CW66" s="24"/>
      <c r="CX66" s="21"/>
      <c r="CY66" s="21"/>
      <c r="CZ66" s="21"/>
      <c r="DA66" s="21"/>
      <c r="DB66" s="20"/>
      <c r="DC66" s="23"/>
      <c r="DD66" s="23"/>
      <c r="DE66" s="24"/>
      <c r="DF66" s="20"/>
      <c r="DG66" s="20"/>
      <c r="DH66" s="21"/>
      <c r="DI66" s="20"/>
      <c r="DJ66" s="20"/>
      <c r="DK66" s="23"/>
      <c r="DL66" s="23"/>
      <c r="DM66" s="56"/>
      <c r="DN66" s="20"/>
      <c r="DO66" s="68"/>
      <c r="DP66" s="20"/>
      <c r="DQ66" s="68"/>
      <c r="DR66" s="70"/>
      <c r="DS66" s="23"/>
      <c r="DT66" s="23"/>
      <c r="DU66" s="24"/>
      <c r="DV66" s="21"/>
      <c r="DW66" s="21"/>
      <c r="DX66" s="21"/>
      <c r="DY66" s="21"/>
      <c r="DZ66" s="21"/>
      <c r="EA66" s="23"/>
      <c r="EB66" s="23"/>
      <c r="EC66" s="71"/>
    </row>
    <row r="67" spans="1:133" ht="39.950000000000003" customHeight="1" x14ac:dyDescent="0.25">
      <c r="A67" s="23" t="s">
        <v>507</v>
      </c>
      <c r="B67" s="24" t="s">
        <v>147</v>
      </c>
      <c r="C67" s="24" t="s">
        <v>270</v>
      </c>
      <c r="D67" s="24" t="s">
        <v>361</v>
      </c>
      <c r="E67" s="24" t="s">
        <v>270</v>
      </c>
      <c r="F67" s="23" t="s">
        <v>241</v>
      </c>
      <c r="G67" s="23" t="s">
        <v>138</v>
      </c>
      <c r="H67" s="23">
        <v>108</v>
      </c>
      <c r="I67" s="24" t="s">
        <v>237</v>
      </c>
      <c r="J67" s="75" t="s">
        <v>238</v>
      </c>
      <c r="K67" s="24" t="s">
        <v>363</v>
      </c>
      <c r="L67" s="24" t="s">
        <v>364</v>
      </c>
      <c r="M67" s="24" t="str">
        <f t="shared" si="14"/>
        <v>PUESTO DE SALUD DE NOCAIMA</v>
      </c>
      <c r="N67" s="23">
        <v>2026</v>
      </c>
      <c r="O67" s="24" t="s">
        <v>368</v>
      </c>
      <c r="P67" s="23" t="s">
        <v>369</v>
      </c>
      <c r="Q67" s="76">
        <v>0</v>
      </c>
      <c r="R67" s="23" t="s">
        <v>370</v>
      </c>
      <c r="S67" s="53">
        <v>1013401530</v>
      </c>
      <c r="T67" s="24" t="s">
        <v>673</v>
      </c>
      <c r="U67" s="163" t="s">
        <v>520</v>
      </c>
      <c r="V67" s="53">
        <v>1013401530</v>
      </c>
      <c r="W67" s="164">
        <v>0</v>
      </c>
      <c r="X67" s="165" t="s">
        <v>674</v>
      </c>
      <c r="Y67" s="165" t="s">
        <v>675</v>
      </c>
      <c r="Z67" s="75" t="str">
        <f t="shared" si="15"/>
        <v xml:space="preserve">ENERO Y FEBRERO 2026: PARA ESTE PERIODO NO SE REALIZARON ACTIVIDADES
MARZO 2026: PARA ESTE PERIODO NO SE REALIZARON ACTIVIDADES
ABRIL 2026: PARA ESTE PERIODO NO SE REALIZARON ACTIVIDADES
</v>
      </c>
      <c r="AA67" s="24" t="s">
        <v>369</v>
      </c>
      <c r="AB67" s="24" t="s">
        <v>369</v>
      </c>
      <c r="AC67" s="24" t="s">
        <v>369</v>
      </c>
      <c r="AD67" s="24" t="s">
        <v>369</v>
      </c>
      <c r="AE67" s="24" t="s">
        <v>369</v>
      </c>
      <c r="AF67" s="24" t="s">
        <v>369</v>
      </c>
      <c r="AG67" s="24" t="s">
        <v>368</v>
      </c>
      <c r="AH67" s="20">
        <f t="shared" si="16"/>
        <v>8736220.0862068962</v>
      </c>
      <c r="AI67" s="20">
        <f t="shared" si="17"/>
        <v>0</v>
      </c>
      <c r="AJ67" s="20">
        <f t="shared" si="18"/>
        <v>8736220.0862068962</v>
      </c>
      <c r="AK67" s="20">
        <f t="shared" si="19"/>
        <v>0</v>
      </c>
      <c r="AL67" s="20">
        <f t="shared" si="20"/>
        <v>2096365.0862068967</v>
      </c>
      <c r="AM67" s="52">
        <f t="shared" si="21"/>
        <v>0.23996248555101354</v>
      </c>
      <c r="AN67" s="24" t="s">
        <v>519</v>
      </c>
      <c r="AO67" s="23">
        <v>10</v>
      </c>
      <c r="AP67" s="55">
        <f t="shared" si="22"/>
        <v>0</v>
      </c>
      <c r="AQ67" s="23">
        <f t="shared" si="23"/>
        <v>0</v>
      </c>
      <c r="AR67" s="52">
        <f t="shared" si="24"/>
        <v>0</v>
      </c>
      <c r="AS67" s="24" t="str">
        <f t="shared" si="25"/>
        <v xml:space="preserve">ENERO Y FEBRERO 2026: PARA ESTE PERIODO NO SE REALIZARON ACTIVIDADES
MARZO 2026: PARA ESTE PERIODO NO SE REALIZARON ACTIVIDADES
ABRIL 2026: PARA ESTE PERIODO NO SE REALIZARON ACTIVIDADES
</v>
      </c>
      <c r="AT67" s="53">
        <v>8736220.0862068962</v>
      </c>
      <c r="AU67" s="77">
        <v>0</v>
      </c>
      <c r="AV67" s="53">
        <v>8736220.0862068962</v>
      </c>
      <c r="AW67" s="77">
        <v>0</v>
      </c>
      <c r="AX67" s="53">
        <v>240557.2327586207</v>
      </c>
      <c r="AY67" s="54">
        <v>0</v>
      </c>
      <c r="AZ67" s="55">
        <v>0</v>
      </c>
      <c r="BA67" s="24" t="s">
        <v>521</v>
      </c>
      <c r="BB67" s="53">
        <v>0</v>
      </c>
      <c r="BC67" s="21">
        <v>0</v>
      </c>
      <c r="BD67" s="53">
        <v>0</v>
      </c>
      <c r="BE67" s="21">
        <v>0</v>
      </c>
      <c r="BF67" s="53">
        <f t="shared" si="12"/>
        <v>838965.24137931038</v>
      </c>
      <c r="BG67" s="23">
        <v>0</v>
      </c>
      <c r="BH67" s="55">
        <v>0</v>
      </c>
      <c r="BI67" s="24" t="s">
        <v>694</v>
      </c>
      <c r="BJ67" s="53">
        <v>0</v>
      </c>
      <c r="BK67" s="21">
        <v>0</v>
      </c>
      <c r="BL67" s="53">
        <v>0</v>
      </c>
      <c r="BM67" s="21">
        <v>0</v>
      </c>
      <c r="BN67" s="53">
        <f t="shared" si="13"/>
        <v>1016842.6120689656</v>
      </c>
      <c r="BO67" s="54">
        <v>0</v>
      </c>
      <c r="BP67" s="55">
        <v>0</v>
      </c>
      <c r="BQ67" s="24" t="s">
        <v>726</v>
      </c>
      <c r="BR67" s="21"/>
      <c r="BS67" s="21"/>
      <c r="BT67" s="21"/>
      <c r="BU67" s="21"/>
      <c r="BV67" s="20"/>
      <c r="BW67" s="54"/>
      <c r="BX67" s="23"/>
      <c r="BY67" s="24"/>
      <c r="BZ67" s="20"/>
      <c r="CA67" s="20"/>
      <c r="CB67" s="20"/>
      <c r="CC67" s="20"/>
      <c r="CD67" s="20"/>
      <c r="CE67" s="23"/>
      <c r="CF67" s="23"/>
      <c r="CG67" s="24"/>
      <c r="CH67" s="20"/>
      <c r="CI67" s="21"/>
      <c r="CJ67" s="20"/>
      <c r="CK67" s="21"/>
      <c r="CL67" s="21"/>
      <c r="CM67" s="54"/>
      <c r="CN67" s="23"/>
      <c r="CO67" s="24"/>
      <c r="CP67" s="20"/>
      <c r="CQ67" s="21"/>
      <c r="CR67" s="20"/>
      <c r="CS67" s="21"/>
      <c r="CT67" s="28"/>
      <c r="CU67" s="54"/>
      <c r="CV67" s="23"/>
      <c r="CW67" s="24"/>
      <c r="CX67" s="21"/>
      <c r="CY67" s="21"/>
      <c r="CZ67" s="21"/>
      <c r="DA67" s="21"/>
      <c r="DB67" s="20"/>
      <c r="DC67" s="23"/>
      <c r="DD67" s="23"/>
      <c r="DE67" s="24"/>
      <c r="DF67" s="20"/>
      <c r="DG67" s="20"/>
      <c r="DH67" s="21"/>
      <c r="DI67" s="20"/>
      <c r="DJ67" s="20"/>
      <c r="DK67" s="23"/>
      <c r="DL67" s="23"/>
      <c r="DM67" s="56"/>
      <c r="DN67" s="20"/>
      <c r="DO67" s="68"/>
      <c r="DP67" s="20"/>
      <c r="DQ67" s="68"/>
      <c r="DR67" s="70"/>
      <c r="DS67" s="23"/>
      <c r="DT67" s="23"/>
      <c r="DU67" s="24"/>
      <c r="DV67" s="21"/>
      <c r="DW67" s="21"/>
      <c r="DX67" s="21"/>
      <c r="DY67" s="21"/>
      <c r="DZ67" s="21"/>
      <c r="EA67" s="23"/>
      <c r="EB67" s="23"/>
      <c r="EC67" s="71"/>
    </row>
    <row r="68" spans="1:133" ht="39.950000000000003" customHeight="1" x14ac:dyDescent="0.25">
      <c r="A68" s="23" t="s">
        <v>513</v>
      </c>
      <c r="B68" s="24" t="s">
        <v>184</v>
      </c>
      <c r="C68" s="24" t="s">
        <v>305</v>
      </c>
      <c r="D68" s="24" t="s">
        <v>361</v>
      </c>
      <c r="E68" s="24" t="s">
        <v>305</v>
      </c>
      <c r="F68" s="23" t="s">
        <v>251</v>
      </c>
      <c r="G68" s="23" t="s">
        <v>178</v>
      </c>
      <c r="H68" s="23">
        <v>108</v>
      </c>
      <c r="I68" s="24" t="s">
        <v>237</v>
      </c>
      <c r="J68" s="75" t="s">
        <v>238</v>
      </c>
      <c r="K68" s="24" t="s">
        <v>363</v>
      </c>
      <c r="L68" s="24" t="s">
        <v>364</v>
      </c>
      <c r="M68" s="24" t="str">
        <f t="shared" ref="M68:M99" si="26">+C68</f>
        <v>HOSPITAL SAN RAFAEL DE PACHO</v>
      </c>
      <c r="N68" s="23">
        <v>2026</v>
      </c>
      <c r="O68" s="24" t="s">
        <v>368</v>
      </c>
      <c r="P68" s="23" t="s">
        <v>369</v>
      </c>
      <c r="Q68" s="76">
        <v>0</v>
      </c>
      <c r="R68" s="23" t="s">
        <v>370</v>
      </c>
      <c r="S68" s="53">
        <v>1013401530</v>
      </c>
      <c r="T68" s="24" t="s">
        <v>673</v>
      </c>
      <c r="U68" s="163" t="s">
        <v>520</v>
      </c>
      <c r="V68" s="53">
        <v>1013401530</v>
      </c>
      <c r="W68" s="164">
        <v>0</v>
      </c>
      <c r="X68" s="165" t="s">
        <v>674</v>
      </c>
      <c r="Y68" s="165" t="s">
        <v>675</v>
      </c>
      <c r="Z68" s="75" t="str">
        <f t="shared" ref="Z68:Z99" si="27">AS68</f>
        <v xml:space="preserve">ENERO Y FEBRERO 2026: PARA ESTE PERIODO SE REALIZO LA GESTION DE 7 UNA EMERGENCIA
MARZO 2026: PARA ESTE PERIODO NO SE REALIZARON ACTIVIDADES
ABRIL 2026: PARA ESTE PERIODO SE REALIZO LA GESTION DE 6 UNA EMERGENCIA
</v>
      </c>
      <c r="AA68" s="24" t="s">
        <v>369</v>
      </c>
      <c r="AB68" s="24" t="s">
        <v>369</v>
      </c>
      <c r="AC68" s="24" t="s">
        <v>369</v>
      </c>
      <c r="AD68" s="24" t="s">
        <v>369</v>
      </c>
      <c r="AE68" s="24" t="s">
        <v>369</v>
      </c>
      <c r="AF68" s="24" t="s">
        <v>369</v>
      </c>
      <c r="AG68" s="24" t="s">
        <v>368</v>
      </c>
      <c r="AH68" s="20">
        <f t="shared" ref="AH68:AH99" si="28">AT68+BB68+BJ68+BR68+BZ68+CH68+CP68+CX68+DF68+DN68+DV68</f>
        <v>8736220.0862068962</v>
      </c>
      <c r="AI68" s="20">
        <f t="shared" ref="AI68:AI99" si="29">AU68+BC68+BK68+BS68+CA68+CI68+CQ68+CY68+DG68+DO68+DW68</f>
        <v>0</v>
      </c>
      <c r="AJ68" s="20">
        <f t="shared" ref="AJ68:AJ99" si="30">AV68+BD68+BL68+BT68+CB68+CJ68+CR68+CZ68+DH68+DP68+DX68</f>
        <v>8736220.0862068962</v>
      </c>
      <c r="AK68" s="20">
        <f t="shared" ref="AK68:AK99" si="31">AW68+BE68+BM68+BU68+CC68+CK68+CS68+DA68+DI68+DQ68+DY68</f>
        <v>0</v>
      </c>
      <c r="AL68" s="20">
        <f t="shared" ref="AL68:AL99" si="32">AX68+BF68+BN68+BV68+CD68+CL68+CT68+DB68+DJ68+DR68+DZ68</f>
        <v>2096365.0862068967</v>
      </c>
      <c r="AM68" s="52">
        <f t="shared" ref="AM68:AM99" si="33">AL68/(AJ68+AK68)</f>
        <v>0.23996248555101354</v>
      </c>
      <c r="AN68" s="24" t="s">
        <v>519</v>
      </c>
      <c r="AO68" s="23">
        <v>700</v>
      </c>
      <c r="AP68" s="55">
        <f t="shared" ref="AP68:AP99" si="34">AY68+BG68+BO68+BW68+CE68+CM68+CU68+DC68+DK68+DS68+EA68</f>
        <v>0</v>
      </c>
      <c r="AQ68" s="23">
        <f t="shared" ref="AQ68:AQ99" si="35">AZ68+BH68+BP68+BX68+CF68+CN68+CV69+DD68+DL68+DT68+EB68</f>
        <v>13</v>
      </c>
      <c r="AR68" s="52">
        <f t="shared" ref="AR68:AR99" si="36">AQ68/(AO68+AP68)</f>
        <v>1.8571428571428572E-2</v>
      </c>
      <c r="AS68" s="24" t="str">
        <f t="shared" ref="AS68:AS101" si="37">CONCATENATE(BA68,CHAR(10),BI68,CHAR(10),BQ68, CHAR(10),BY68, CHAR(10),CG68,CHAR(10),CO68,CHAR(10),CW68,CHAR(10),DE68,CHAR(10),DM68,CHAR(10),DU68,CHAR(10),EC68 )</f>
        <v xml:space="preserve">ENERO Y FEBRERO 2026: PARA ESTE PERIODO SE REALIZO LA GESTION DE 7 UNA EMERGENCIA
MARZO 2026: PARA ESTE PERIODO NO SE REALIZARON ACTIVIDADES
ABRIL 2026: PARA ESTE PERIODO SE REALIZO LA GESTION DE 6 UNA EMERGENCIA
</v>
      </c>
      <c r="AT68" s="53">
        <v>8736220.0862068962</v>
      </c>
      <c r="AU68" s="77">
        <v>0</v>
      </c>
      <c r="AV68" s="53">
        <v>8736220.0862068962</v>
      </c>
      <c r="AW68" s="77">
        <v>0</v>
      </c>
      <c r="AX68" s="53">
        <v>240557.2327586207</v>
      </c>
      <c r="AY68" s="54">
        <v>0</v>
      </c>
      <c r="AZ68" s="55">
        <v>7</v>
      </c>
      <c r="BA68" s="24" t="s">
        <v>688</v>
      </c>
      <c r="BB68" s="53">
        <v>0</v>
      </c>
      <c r="BC68" s="21">
        <v>0</v>
      </c>
      <c r="BD68" s="53">
        <v>0</v>
      </c>
      <c r="BE68" s="21">
        <v>0</v>
      </c>
      <c r="BF68" s="53">
        <f t="shared" si="12"/>
        <v>838965.24137931038</v>
      </c>
      <c r="BG68" s="23">
        <v>0</v>
      </c>
      <c r="BH68" s="55">
        <v>0</v>
      </c>
      <c r="BI68" s="24" t="s">
        <v>694</v>
      </c>
      <c r="BJ68" s="53">
        <v>0</v>
      </c>
      <c r="BK68" s="21">
        <v>0</v>
      </c>
      <c r="BL68" s="53">
        <v>0</v>
      </c>
      <c r="BM68" s="21">
        <v>0</v>
      </c>
      <c r="BN68" s="53">
        <f t="shared" si="13"/>
        <v>1016842.6120689656</v>
      </c>
      <c r="BO68" s="23">
        <v>0</v>
      </c>
      <c r="BP68" s="23">
        <v>6</v>
      </c>
      <c r="BQ68" s="24" t="s">
        <v>708</v>
      </c>
      <c r="BR68" s="21"/>
      <c r="BS68" s="21"/>
      <c r="BT68" s="21"/>
      <c r="BU68" s="21"/>
      <c r="BV68" s="20"/>
      <c r="BW68" s="54"/>
      <c r="BX68" s="23"/>
      <c r="BY68" s="24"/>
      <c r="BZ68" s="20"/>
      <c r="CA68" s="20"/>
      <c r="CB68" s="20"/>
      <c r="CC68" s="20"/>
      <c r="CD68" s="20"/>
      <c r="CE68" s="23"/>
      <c r="CF68" s="23"/>
      <c r="CG68" s="24"/>
      <c r="CH68" s="20"/>
      <c r="CI68" s="21"/>
      <c r="CJ68" s="20"/>
      <c r="CK68" s="21"/>
      <c r="CL68" s="20"/>
      <c r="CM68" s="54"/>
      <c r="CN68" s="23"/>
      <c r="CO68" s="24"/>
      <c r="CP68" s="20"/>
      <c r="CQ68" s="21"/>
      <c r="CR68" s="20"/>
      <c r="CS68" s="21"/>
      <c r="CT68" s="28"/>
      <c r="CU68" s="54"/>
      <c r="CV68" s="22"/>
      <c r="CW68" s="24"/>
      <c r="CX68" s="21"/>
      <c r="CY68" s="21"/>
      <c r="CZ68" s="21"/>
      <c r="DA68" s="21"/>
      <c r="DB68" s="20"/>
      <c r="DC68" s="23"/>
      <c r="DD68" s="23"/>
      <c r="DE68" s="24"/>
      <c r="DF68" s="20"/>
      <c r="DG68" s="20"/>
      <c r="DH68" s="21"/>
      <c r="DI68" s="20"/>
      <c r="DJ68" s="20"/>
      <c r="DK68" s="23"/>
      <c r="DL68" s="23"/>
      <c r="DM68" s="56"/>
      <c r="DN68" s="20"/>
      <c r="DO68" s="69"/>
      <c r="DP68" s="20"/>
      <c r="DQ68" s="69"/>
      <c r="DR68" s="70"/>
      <c r="DS68" s="23"/>
      <c r="DT68" s="23"/>
      <c r="DU68" s="24"/>
      <c r="DV68" s="21"/>
      <c r="DW68" s="21"/>
      <c r="DX68" s="21"/>
      <c r="DY68" s="21"/>
      <c r="DZ68" s="21"/>
      <c r="EA68" s="23"/>
      <c r="EB68" s="23"/>
      <c r="EC68" s="71"/>
    </row>
    <row r="69" spans="1:133" ht="39.950000000000003" customHeight="1" x14ac:dyDescent="0.25">
      <c r="A69" s="23" t="s">
        <v>513</v>
      </c>
      <c r="B69" s="24" t="s">
        <v>184</v>
      </c>
      <c r="C69" s="24" t="s">
        <v>670</v>
      </c>
      <c r="D69" s="24" t="s">
        <v>361</v>
      </c>
      <c r="E69" s="24" t="s">
        <v>306</v>
      </c>
      <c r="F69" s="23" t="s">
        <v>249</v>
      </c>
      <c r="G69" s="23" t="s">
        <v>179</v>
      </c>
      <c r="H69" s="23">
        <v>108</v>
      </c>
      <c r="I69" s="24" t="s">
        <v>237</v>
      </c>
      <c r="J69" s="75" t="s">
        <v>238</v>
      </c>
      <c r="K69" s="24" t="s">
        <v>363</v>
      </c>
      <c r="L69" s="24" t="s">
        <v>364</v>
      </c>
      <c r="M69" s="24" t="str">
        <f t="shared" si="26"/>
        <v>E.S.E. HOSPITAL SAN RAFAEL DE PACHO</v>
      </c>
      <c r="N69" s="23">
        <v>2026</v>
      </c>
      <c r="O69" s="24" t="s">
        <v>368</v>
      </c>
      <c r="P69" s="23" t="s">
        <v>369</v>
      </c>
      <c r="Q69" s="76">
        <v>0</v>
      </c>
      <c r="R69" s="23" t="s">
        <v>370</v>
      </c>
      <c r="S69" s="53">
        <v>1013401530</v>
      </c>
      <c r="T69" s="24" t="s">
        <v>519</v>
      </c>
      <c r="U69" s="163" t="s">
        <v>520</v>
      </c>
      <c r="V69" s="53">
        <v>1013401530</v>
      </c>
      <c r="W69" s="164">
        <v>0</v>
      </c>
      <c r="X69" s="53" t="s">
        <v>369</v>
      </c>
      <c r="Y69" s="53" t="s">
        <v>369</v>
      </c>
      <c r="Z69" s="75" t="str">
        <f t="shared" si="27"/>
        <v xml:space="preserve">ENERO Y FEBRERO 2026: PARA ESTE PERIODO NO SE REALIZARON ACTIVIDADES
MARZO 2026: PARA ESTE PERIODO NO SE REALIZARON ACTIVIDADES
ABRIL 2026: PARA ESTE PERIODO NO SE REALIZARON ACTIVIDADES
</v>
      </c>
      <c r="AA69" s="24" t="s">
        <v>369</v>
      </c>
      <c r="AB69" s="24" t="s">
        <v>369</v>
      </c>
      <c r="AC69" s="24" t="s">
        <v>369</v>
      </c>
      <c r="AD69" s="24" t="s">
        <v>369</v>
      </c>
      <c r="AE69" s="24" t="s">
        <v>369</v>
      </c>
      <c r="AF69" s="24" t="s">
        <v>369</v>
      </c>
      <c r="AG69" s="24" t="s">
        <v>368</v>
      </c>
      <c r="AH69" s="20">
        <f t="shared" si="28"/>
        <v>8736220.0862068962</v>
      </c>
      <c r="AI69" s="20">
        <f t="shared" si="29"/>
        <v>0</v>
      </c>
      <c r="AJ69" s="20">
        <f t="shared" si="30"/>
        <v>8736220.0862068962</v>
      </c>
      <c r="AK69" s="20">
        <f t="shared" si="31"/>
        <v>0</v>
      </c>
      <c r="AL69" s="20">
        <f t="shared" si="32"/>
        <v>2096365.0862068967</v>
      </c>
      <c r="AM69" s="52">
        <f t="shared" si="33"/>
        <v>0.23996248555101354</v>
      </c>
      <c r="AN69" s="24" t="s">
        <v>519</v>
      </c>
      <c r="AO69" s="23">
        <v>15</v>
      </c>
      <c r="AP69" s="55">
        <f t="shared" si="34"/>
        <v>0</v>
      </c>
      <c r="AQ69" s="23">
        <f t="shared" si="35"/>
        <v>0</v>
      </c>
      <c r="AR69" s="52">
        <f t="shared" si="36"/>
        <v>0</v>
      </c>
      <c r="AS69" s="24" t="str">
        <f t="shared" si="37"/>
        <v xml:space="preserve">ENERO Y FEBRERO 2026: PARA ESTE PERIODO NO SE REALIZARON ACTIVIDADES
MARZO 2026: PARA ESTE PERIODO NO SE REALIZARON ACTIVIDADES
ABRIL 2026: PARA ESTE PERIODO NO SE REALIZARON ACTIVIDADES
</v>
      </c>
      <c r="AT69" s="53">
        <v>8736220.0862068962</v>
      </c>
      <c r="AU69" s="77">
        <v>0</v>
      </c>
      <c r="AV69" s="53">
        <v>8736220.0862068962</v>
      </c>
      <c r="AW69" s="77">
        <v>0</v>
      </c>
      <c r="AX69" s="53">
        <v>240557.2327586207</v>
      </c>
      <c r="AY69" s="54">
        <v>0</v>
      </c>
      <c r="AZ69" s="55">
        <v>0</v>
      </c>
      <c r="BA69" s="24" t="s">
        <v>521</v>
      </c>
      <c r="BB69" s="53">
        <v>0</v>
      </c>
      <c r="BC69" s="21">
        <v>0</v>
      </c>
      <c r="BD69" s="53">
        <v>0</v>
      </c>
      <c r="BE69" s="21">
        <v>0</v>
      </c>
      <c r="BF69" s="53">
        <f t="shared" ref="BF69:BF119" si="38">97319968/116</f>
        <v>838965.24137931038</v>
      </c>
      <c r="BG69" s="23">
        <v>0</v>
      </c>
      <c r="BH69" s="55">
        <v>0</v>
      </c>
      <c r="BI69" s="24" t="s">
        <v>694</v>
      </c>
      <c r="BJ69" s="53">
        <v>0</v>
      </c>
      <c r="BK69" s="21">
        <v>0</v>
      </c>
      <c r="BL69" s="53">
        <v>0</v>
      </c>
      <c r="BM69" s="21">
        <v>0</v>
      </c>
      <c r="BN69" s="53">
        <f t="shared" ref="BN69:BN119" si="39">117953743/116</f>
        <v>1016842.6120689656</v>
      </c>
      <c r="BO69" s="54">
        <v>0</v>
      </c>
      <c r="BP69" s="55">
        <v>0</v>
      </c>
      <c r="BQ69" s="24" t="s">
        <v>726</v>
      </c>
      <c r="BR69" s="21"/>
      <c r="BS69" s="21"/>
      <c r="BT69" s="21"/>
      <c r="BU69" s="21"/>
      <c r="BV69" s="20"/>
      <c r="BW69" s="54"/>
      <c r="BX69" s="23"/>
      <c r="BY69" s="24"/>
      <c r="BZ69" s="20"/>
      <c r="CA69" s="20"/>
      <c r="CB69" s="20"/>
      <c r="CC69" s="20"/>
      <c r="CD69" s="20"/>
      <c r="CE69" s="23"/>
      <c r="CF69" s="23"/>
      <c r="CG69" s="24"/>
      <c r="CH69" s="20"/>
      <c r="CI69" s="21"/>
      <c r="CJ69" s="20"/>
      <c r="CK69" s="21"/>
      <c r="CL69" s="20"/>
      <c r="CM69" s="54"/>
      <c r="CN69" s="23"/>
      <c r="CO69" s="24"/>
      <c r="CP69" s="20"/>
      <c r="CQ69" s="21"/>
      <c r="CR69" s="20"/>
      <c r="CS69" s="21"/>
      <c r="CT69" s="28"/>
      <c r="CU69" s="54"/>
      <c r="CV69" s="22"/>
      <c r="CW69" s="24"/>
      <c r="CX69" s="21"/>
      <c r="CY69" s="21"/>
      <c r="CZ69" s="21"/>
      <c r="DA69" s="21"/>
      <c r="DB69" s="20"/>
      <c r="DC69" s="23"/>
      <c r="DD69" s="23"/>
      <c r="DE69" s="24"/>
      <c r="DF69" s="20"/>
      <c r="DG69" s="20"/>
      <c r="DH69" s="21"/>
      <c r="DI69" s="20"/>
      <c r="DJ69" s="20"/>
      <c r="DK69" s="23"/>
      <c r="DL69" s="23"/>
      <c r="DM69" s="56"/>
      <c r="DN69" s="20"/>
      <c r="DO69" s="69"/>
      <c r="DP69" s="20"/>
      <c r="DQ69" s="69"/>
      <c r="DR69" s="70"/>
      <c r="DS69" s="23"/>
      <c r="DT69" s="23"/>
      <c r="DU69" s="24"/>
      <c r="DV69" s="21"/>
      <c r="DW69" s="21"/>
      <c r="DX69" s="21"/>
      <c r="DY69" s="21"/>
      <c r="DZ69" s="21"/>
      <c r="EA69" s="23"/>
      <c r="EB69" s="23"/>
      <c r="EC69" s="71"/>
    </row>
    <row r="70" spans="1:133" ht="39.950000000000003" customHeight="1" x14ac:dyDescent="0.2">
      <c r="A70" s="23" t="s">
        <v>516</v>
      </c>
      <c r="B70" s="24" t="s">
        <v>213</v>
      </c>
      <c r="C70" s="24" t="s">
        <v>335</v>
      </c>
      <c r="D70" s="24" t="s">
        <v>361</v>
      </c>
      <c r="E70" s="24" t="s">
        <v>335</v>
      </c>
      <c r="F70" s="23" t="s">
        <v>249</v>
      </c>
      <c r="G70" s="23" t="s">
        <v>207</v>
      </c>
      <c r="H70" s="23">
        <v>108</v>
      </c>
      <c r="I70" s="24" t="s">
        <v>237</v>
      </c>
      <c r="J70" s="75" t="s">
        <v>238</v>
      </c>
      <c r="K70" s="24" t="s">
        <v>363</v>
      </c>
      <c r="L70" s="24" t="s">
        <v>364</v>
      </c>
      <c r="M70" s="24" t="str">
        <f t="shared" si="26"/>
        <v>CENTRO DE SALUD PANDI</v>
      </c>
      <c r="N70" s="23">
        <v>2026</v>
      </c>
      <c r="O70" s="24" t="s">
        <v>368</v>
      </c>
      <c r="P70" s="23" t="s">
        <v>369</v>
      </c>
      <c r="Q70" s="76">
        <v>0</v>
      </c>
      <c r="R70" s="23" t="s">
        <v>370</v>
      </c>
      <c r="S70" s="53">
        <v>1013401530</v>
      </c>
      <c r="T70" s="24" t="s">
        <v>673</v>
      </c>
      <c r="U70" s="163" t="s">
        <v>520</v>
      </c>
      <c r="V70" s="53">
        <v>1013401530</v>
      </c>
      <c r="W70" s="164">
        <v>0</v>
      </c>
      <c r="X70" s="165" t="s">
        <v>674</v>
      </c>
      <c r="Y70" s="165" t="s">
        <v>675</v>
      </c>
      <c r="Z70" s="75" t="str">
        <f t="shared" si="27"/>
        <v xml:space="preserve">ENERO Y FEBRERO 2026: PARA ESTE PERIODO SE REALIZO LA GESTION DE 2 UNA EMERGENCIA
MARZO 2026: PARA ESTE PERIODO NO SE REALIZARON ACTIVIDADES
ABRIL 2026: PARA ESTE PERIODO NO SE REALIZARON ACTIVIDADES
</v>
      </c>
      <c r="AA70" s="24" t="s">
        <v>369</v>
      </c>
      <c r="AB70" s="24" t="s">
        <v>369</v>
      </c>
      <c r="AC70" s="24" t="s">
        <v>369</v>
      </c>
      <c r="AD70" s="24" t="s">
        <v>369</v>
      </c>
      <c r="AE70" s="24" t="s">
        <v>369</v>
      </c>
      <c r="AF70" s="24" t="s">
        <v>369</v>
      </c>
      <c r="AG70" s="24" t="s">
        <v>368</v>
      </c>
      <c r="AH70" s="20">
        <f t="shared" si="28"/>
        <v>8736220.0862068962</v>
      </c>
      <c r="AI70" s="20">
        <f t="shared" si="29"/>
        <v>0</v>
      </c>
      <c r="AJ70" s="20">
        <f t="shared" si="30"/>
        <v>8736220.0862068962</v>
      </c>
      <c r="AK70" s="20">
        <f t="shared" si="31"/>
        <v>0</v>
      </c>
      <c r="AL70" s="20">
        <f t="shared" si="32"/>
        <v>2096365.0862068967</v>
      </c>
      <c r="AM70" s="52">
        <f t="shared" si="33"/>
        <v>0.23996248555101354</v>
      </c>
      <c r="AN70" s="24" t="s">
        <v>519</v>
      </c>
      <c r="AO70" s="23">
        <v>16</v>
      </c>
      <c r="AP70" s="55">
        <f t="shared" si="34"/>
        <v>0</v>
      </c>
      <c r="AQ70" s="23">
        <f t="shared" si="35"/>
        <v>2</v>
      </c>
      <c r="AR70" s="52">
        <f t="shared" si="36"/>
        <v>0.125</v>
      </c>
      <c r="AS70" s="24" t="str">
        <f t="shared" si="37"/>
        <v xml:space="preserve">ENERO Y FEBRERO 2026: PARA ESTE PERIODO SE REALIZO LA GESTION DE 2 UNA EMERGENCIA
MARZO 2026: PARA ESTE PERIODO NO SE REALIZARON ACTIVIDADES
ABRIL 2026: PARA ESTE PERIODO NO SE REALIZARON ACTIVIDADES
</v>
      </c>
      <c r="AT70" s="53">
        <v>8736220.0862068962</v>
      </c>
      <c r="AU70" s="77">
        <v>0</v>
      </c>
      <c r="AV70" s="53">
        <v>8736220.0862068962</v>
      </c>
      <c r="AW70" s="77">
        <v>0</v>
      </c>
      <c r="AX70" s="53">
        <v>240557.2327586207</v>
      </c>
      <c r="AY70" s="54">
        <v>0</v>
      </c>
      <c r="AZ70" s="55">
        <v>2</v>
      </c>
      <c r="BA70" s="24" t="s">
        <v>676</v>
      </c>
      <c r="BB70" s="53">
        <v>0</v>
      </c>
      <c r="BC70" s="21">
        <v>0</v>
      </c>
      <c r="BD70" s="53">
        <v>0</v>
      </c>
      <c r="BE70" s="21">
        <v>0</v>
      </c>
      <c r="BF70" s="53">
        <f t="shared" si="38"/>
        <v>838965.24137931038</v>
      </c>
      <c r="BG70" s="23">
        <v>0</v>
      </c>
      <c r="BH70" s="55">
        <v>0</v>
      </c>
      <c r="BI70" s="24" t="s">
        <v>694</v>
      </c>
      <c r="BJ70" s="53">
        <v>0</v>
      </c>
      <c r="BK70" s="21">
        <v>0</v>
      </c>
      <c r="BL70" s="53">
        <v>0</v>
      </c>
      <c r="BM70" s="21">
        <v>0</v>
      </c>
      <c r="BN70" s="53">
        <f t="shared" si="39"/>
        <v>1016842.6120689656</v>
      </c>
      <c r="BO70" s="54">
        <v>0</v>
      </c>
      <c r="BP70" s="55">
        <v>0</v>
      </c>
      <c r="BQ70" s="24" t="s">
        <v>726</v>
      </c>
      <c r="BR70" s="21"/>
      <c r="BS70" s="21"/>
      <c r="BT70" s="21"/>
      <c r="BU70" s="21"/>
      <c r="BV70" s="20"/>
      <c r="BW70" s="54"/>
      <c r="BX70" s="23"/>
      <c r="BY70" s="24"/>
      <c r="BZ70" s="20"/>
      <c r="CA70" s="20"/>
      <c r="CB70" s="20"/>
      <c r="CC70" s="20"/>
      <c r="CD70" s="20"/>
      <c r="CE70" s="23"/>
      <c r="CF70" s="23"/>
      <c r="CG70" s="24"/>
      <c r="CH70" s="20"/>
      <c r="CI70" s="21"/>
      <c r="CJ70" s="20"/>
      <c r="CK70" s="21"/>
      <c r="CL70" s="21"/>
      <c r="CM70" s="54"/>
      <c r="CN70" s="23"/>
      <c r="CO70" s="24"/>
      <c r="CP70" s="20"/>
      <c r="CQ70" s="21"/>
      <c r="CR70" s="20"/>
      <c r="CS70" s="21"/>
      <c r="CT70" s="28"/>
      <c r="CU70" s="54"/>
      <c r="CV70" s="23"/>
      <c r="CW70" s="24"/>
      <c r="CX70" s="21"/>
      <c r="CY70" s="21"/>
      <c r="CZ70" s="21"/>
      <c r="DA70" s="21"/>
      <c r="DB70" s="20"/>
      <c r="DC70" s="23"/>
      <c r="DD70" s="23"/>
      <c r="DE70" s="24"/>
      <c r="DF70" s="20"/>
      <c r="DG70" s="20"/>
      <c r="DH70" s="21"/>
      <c r="DI70" s="20"/>
      <c r="DJ70" s="20"/>
      <c r="DK70" s="23"/>
      <c r="DL70" s="23"/>
      <c r="DM70" s="57"/>
      <c r="DN70" s="20"/>
      <c r="DO70" s="68"/>
      <c r="DP70" s="20"/>
      <c r="DQ70" s="68"/>
      <c r="DR70" s="70"/>
      <c r="DS70" s="23"/>
      <c r="DT70" s="23"/>
      <c r="DU70" s="24"/>
      <c r="DV70" s="21"/>
      <c r="DW70" s="21"/>
      <c r="DX70" s="21"/>
      <c r="DY70" s="21"/>
      <c r="DZ70" s="20"/>
      <c r="EA70" s="23"/>
      <c r="EB70" s="23"/>
      <c r="EC70" s="71"/>
    </row>
    <row r="71" spans="1:133" ht="39.950000000000003" customHeight="1" x14ac:dyDescent="0.25">
      <c r="A71" s="23" t="s">
        <v>511</v>
      </c>
      <c r="B71" s="24" t="s">
        <v>108</v>
      </c>
      <c r="C71" s="24" t="s">
        <v>292</v>
      </c>
      <c r="D71" s="24" t="s">
        <v>361</v>
      </c>
      <c r="E71" s="24" t="s">
        <v>292</v>
      </c>
      <c r="F71" s="23" t="s">
        <v>244</v>
      </c>
      <c r="G71" s="23" t="s">
        <v>164</v>
      </c>
      <c r="H71" s="23">
        <v>108</v>
      </c>
      <c r="I71" s="24" t="s">
        <v>237</v>
      </c>
      <c r="J71" s="75" t="s">
        <v>238</v>
      </c>
      <c r="K71" s="24" t="s">
        <v>363</v>
      </c>
      <c r="L71" s="24" t="s">
        <v>364</v>
      </c>
      <c r="M71" s="24" t="str">
        <f t="shared" si="26"/>
        <v>CENTRO DE SALUD PARATEBUENO</v>
      </c>
      <c r="N71" s="23">
        <v>2026</v>
      </c>
      <c r="O71" s="24" t="s">
        <v>368</v>
      </c>
      <c r="P71" s="23" t="s">
        <v>369</v>
      </c>
      <c r="Q71" s="76">
        <v>0</v>
      </c>
      <c r="R71" s="23" t="s">
        <v>370</v>
      </c>
      <c r="S71" s="53">
        <v>1013401530</v>
      </c>
      <c r="T71" s="24" t="s">
        <v>673</v>
      </c>
      <c r="U71" s="163" t="s">
        <v>520</v>
      </c>
      <c r="V71" s="53">
        <v>1013401530</v>
      </c>
      <c r="W71" s="164">
        <v>0</v>
      </c>
      <c r="X71" s="165" t="s">
        <v>674</v>
      </c>
      <c r="Y71" s="165" t="s">
        <v>675</v>
      </c>
      <c r="Z71" s="75" t="str">
        <f t="shared" si="27"/>
        <v xml:space="preserve">ENERO Y FEBRERO 2026: PARA ESTE PERIODO SE REALIZO LA GESTION DE 1 UNA EMERGENCIA
MARZO 2026: PARA ESTE PERIODO NO SE REALIZARON ACTIVIDADES
ABRIL 2026: PARA ESTE PERIODO SE REALIZO LA GESTION DE 4 UNA EMERGENCIA
</v>
      </c>
      <c r="AA71" s="24" t="s">
        <v>369</v>
      </c>
      <c r="AB71" s="24" t="s">
        <v>369</v>
      </c>
      <c r="AC71" s="24" t="s">
        <v>369</v>
      </c>
      <c r="AD71" s="24" t="s">
        <v>369</v>
      </c>
      <c r="AE71" s="24" t="s">
        <v>369</v>
      </c>
      <c r="AF71" s="24" t="s">
        <v>369</v>
      </c>
      <c r="AG71" s="24" t="s">
        <v>368</v>
      </c>
      <c r="AH71" s="20">
        <f t="shared" si="28"/>
        <v>8736220.0862068962</v>
      </c>
      <c r="AI71" s="20">
        <f t="shared" si="29"/>
        <v>0</v>
      </c>
      <c r="AJ71" s="20">
        <f t="shared" si="30"/>
        <v>8736220.0862068962</v>
      </c>
      <c r="AK71" s="20">
        <f t="shared" si="31"/>
        <v>0</v>
      </c>
      <c r="AL71" s="20">
        <f t="shared" si="32"/>
        <v>2096365.0862068967</v>
      </c>
      <c r="AM71" s="52">
        <f t="shared" si="33"/>
        <v>0.23996248555101354</v>
      </c>
      <c r="AN71" s="24" t="s">
        <v>519</v>
      </c>
      <c r="AO71" s="23">
        <v>70</v>
      </c>
      <c r="AP71" s="55">
        <f t="shared" si="34"/>
        <v>0</v>
      </c>
      <c r="AQ71" s="23">
        <f t="shared" si="35"/>
        <v>5</v>
      </c>
      <c r="AR71" s="52">
        <f t="shared" si="36"/>
        <v>7.1428571428571425E-2</v>
      </c>
      <c r="AS71" s="24" t="str">
        <f t="shared" si="37"/>
        <v xml:space="preserve">ENERO Y FEBRERO 2026: PARA ESTE PERIODO SE REALIZO LA GESTION DE 1 UNA EMERGENCIA
MARZO 2026: PARA ESTE PERIODO NO SE REALIZARON ACTIVIDADES
ABRIL 2026: PARA ESTE PERIODO SE REALIZO LA GESTION DE 4 UNA EMERGENCIA
</v>
      </c>
      <c r="AT71" s="53">
        <v>8736220.0862068962</v>
      </c>
      <c r="AU71" s="77">
        <v>0</v>
      </c>
      <c r="AV71" s="53">
        <v>8736220.0862068962</v>
      </c>
      <c r="AW71" s="77">
        <v>0</v>
      </c>
      <c r="AX71" s="53">
        <v>240557.2327586207</v>
      </c>
      <c r="AY71" s="54">
        <v>0</v>
      </c>
      <c r="AZ71" s="55">
        <v>1</v>
      </c>
      <c r="BA71" s="24" t="s">
        <v>522</v>
      </c>
      <c r="BB71" s="53">
        <v>0</v>
      </c>
      <c r="BC71" s="21">
        <v>0</v>
      </c>
      <c r="BD71" s="53">
        <v>0</v>
      </c>
      <c r="BE71" s="21">
        <v>0</v>
      </c>
      <c r="BF71" s="53">
        <f t="shared" si="38"/>
        <v>838965.24137931038</v>
      </c>
      <c r="BG71" s="23">
        <v>0</v>
      </c>
      <c r="BH71" s="55">
        <v>0</v>
      </c>
      <c r="BI71" s="24" t="s">
        <v>694</v>
      </c>
      <c r="BJ71" s="53">
        <v>0</v>
      </c>
      <c r="BK71" s="21">
        <v>0</v>
      </c>
      <c r="BL71" s="53">
        <v>0</v>
      </c>
      <c r="BM71" s="21">
        <v>0</v>
      </c>
      <c r="BN71" s="53">
        <f t="shared" si="39"/>
        <v>1016842.6120689656</v>
      </c>
      <c r="BO71" s="23">
        <v>0</v>
      </c>
      <c r="BP71" s="23">
        <v>4</v>
      </c>
      <c r="BQ71" s="24" t="s">
        <v>706</v>
      </c>
      <c r="BR71" s="21"/>
      <c r="BS71" s="21"/>
      <c r="BT71" s="21"/>
      <c r="BU71" s="21"/>
      <c r="BV71" s="20"/>
      <c r="BW71" s="54"/>
      <c r="BX71" s="23"/>
      <c r="BY71" s="24"/>
      <c r="BZ71" s="20"/>
      <c r="CA71" s="20"/>
      <c r="CB71" s="20"/>
      <c r="CC71" s="20"/>
      <c r="CD71" s="20"/>
      <c r="CE71" s="23"/>
      <c r="CF71" s="23"/>
      <c r="CG71" s="24"/>
      <c r="CH71" s="20"/>
      <c r="CI71" s="21"/>
      <c r="CJ71" s="20"/>
      <c r="CK71" s="21"/>
      <c r="CL71" s="21"/>
      <c r="CM71" s="54"/>
      <c r="CN71" s="23"/>
      <c r="CO71" s="24"/>
      <c r="CP71" s="20"/>
      <c r="CQ71" s="21"/>
      <c r="CR71" s="20"/>
      <c r="CS71" s="21"/>
      <c r="CT71" s="28"/>
      <c r="CU71" s="54"/>
      <c r="CV71" s="22"/>
      <c r="CW71" s="24"/>
      <c r="CX71" s="20"/>
      <c r="CY71" s="21"/>
      <c r="CZ71" s="21"/>
      <c r="DA71" s="21"/>
      <c r="DB71" s="20"/>
      <c r="DC71" s="23"/>
      <c r="DD71" s="23"/>
      <c r="DE71" s="24"/>
      <c r="DF71" s="20"/>
      <c r="DG71" s="20"/>
      <c r="DH71" s="21"/>
      <c r="DI71" s="20"/>
      <c r="DJ71" s="20"/>
      <c r="DK71" s="23"/>
      <c r="DL71" s="23"/>
      <c r="DM71" s="56"/>
      <c r="DN71" s="20"/>
      <c r="DO71" s="69"/>
      <c r="DP71" s="20"/>
      <c r="DQ71" s="69"/>
      <c r="DR71" s="70"/>
      <c r="DS71" s="23"/>
      <c r="DT71" s="23"/>
      <c r="DU71" s="56"/>
      <c r="DV71" s="21"/>
      <c r="DW71" s="21"/>
      <c r="DX71" s="21"/>
      <c r="DY71" s="21"/>
      <c r="DZ71" s="20"/>
      <c r="EA71" s="23"/>
      <c r="EB71" s="23"/>
      <c r="EC71" s="73"/>
    </row>
    <row r="72" spans="1:133" ht="39.950000000000003" customHeight="1" x14ac:dyDescent="0.2">
      <c r="A72" s="23" t="s">
        <v>516</v>
      </c>
      <c r="B72" s="24" t="s">
        <v>213</v>
      </c>
      <c r="C72" s="24" t="s">
        <v>336</v>
      </c>
      <c r="D72" s="24" t="s">
        <v>361</v>
      </c>
      <c r="E72" s="24" t="s">
        <v>336</v>
      </c>
      <c r="F72" s="23" t="s">
        <v>241</v>
      </c>
      <c r="G72" s="23" t="s">
        <v>208</v>
      </c>
      <c r="H72" s="23">
        <v>108</v>
      </c>
      <c r="I72" s="24" t="s">
        <v>237</v>
      </c>
      <c r="J72" s="75" t="s">
        <v>238</v>
      </c>
      <c r="K72" s="24" t="s">
        <v>363</v>
      </c>
      <c r="L72" s="24" t="s">
        <v>364</v>
      </c>
      <c r="M72" s="24" t="str">
        <f t="shared" si="26"/>
        <v>PUESTO DE SALUD DE PASCA</v>
      </c>
      <c r="N72" s="23">
        <v>2026</v>
      </c>
      <c r="O72" s="24" t="s">
        <v>368</v>
      </c>
      <c r="P72" s="23" t="s">
        <v>369</v>
      </c>
      <c r="Q72" s="76">
        <v>0</v>
      </c>
      <c r="R72" s="23" t="s">
        <v>370</v>
      </c>
      <c r="S72" s="53">
        <v>1013401530</v>
      </c>
      <c r="T72" s="24" t="s">
        <v>673</v>
      </c>
      <c r="U72" s="163" t="s">
        <v>520</v>
      </c>
      <c r="V72" s="53">
        <v>1013401530</v>
      </c>
      <c r="W72" s="164">
        <v>0</v>
      </c>
      <c r="X72" s="165" t="s">
        <v>674</v>
      </c>
      <c r="Y72" s="165" t="s">
        <v>675</v>
      </c>
      <c r="Z72" s="75" t="str">
        <f t="shared" si="27"/>
        <v xml:space="preserve">ENERO Y FEBRERO 2026: PARA ESTE PERIODO NO SE REALIZARON ACTIVIDADES
MARZO 2026: PARA ESTE PERIODO NO SE REALIZARON ACTIVIDADES
ABRIL 2026: PARA ESTE PERIODO NO SE REALIZARON ACTIVIDADES
</v>
      </c>
      <c r="AA72" s="24" t="s">
        <v>369</v>
      </c>
      <c r="AB72" s="24" t="s">
        <v>369</v>
      </c>
      <c r="AC72" s="24" t="s">
        <v>369</v>
      </c>
      <c r="AD72" s="24" t="s">
        <v>369</v>
      </c>
      <c r="AE72" s="24" t="s">
        <v>369</v>
      </c>
      <c r="AF72" s="24" t="s">
        <v>369</v>
      </c>
      <c r="AG72" s="24" t="s">
        <v>368</v>
      </c>
      <c r="AH72" s="20">
        <f t="shared" si="28"/>
        <v>8736220.0862068962</v>
      </c>
      <c r="AI72" s="20">
        <f t="shared" si="29"/>
        <v>0</v>
      </c>
      <c r="AJ72" s="20">
        <f t="shared" si="30"/>
        <v>8736220.0862068962</v>
      </c>
      <c r="AK72" s="20">
        <f t="shared" si="31"/>
        <v>0</v>
      </c>
      <c r="AL72" s="20">
        <f t="shared" si="32"/>
        <v>2096365.0862068967</v>
      </c>
      <c r="AM72" s="52">
        <f t="shared" si="33"/>
        <v>0.23996248555101354</v>
      </c>
      <c r="AN72" s="24" t="s">
        <v>519</v>
      </c>
      <c r="AO72" s="23">
        <v>6</v>
      </c>
      <c r="AP72" s="55">
        <f t="shared" si="34"/>
        <v>0</v>
      </c>
      <c r="AQ72" s="23">
        <f t="shared" si="35"/>
        <v>0</v>
      </c>
      <c r="AR72" s="52">
        <f t="shared" si="36"/>
        <v>0</v>
      </c>
      <c r="AS72" s="24" t="str">
        <f t="shared" si="37"/>
        <v xml:space="preserve">ENERO Y FEBRERO 2026: PARA ESTE PERIODO NO SE REALIZARON ACTIVIDADES
MARZO 2026: PARA ESTE PERIODO NO SE REALIZARON ACTIVIDADES
ABRIL 2026: PARA ESTE PERIODO NO SE REALIZARON ACTIVIDADES
</v>
      </c>
      <c r="AT72" s="53">
        <v>8736220.0862068962</v>
      </c>
      <c r="AU72" s="77">
        <v>0</v>
      </c>
      <c r="AV72" s="53">
        <v>8736220.0862068962</v>
      </c>
      <c r="AW72" s="77">
        <v>0</v>
      </c>
      <c r="AX72" s="53">
        <v>240557.2327586207</v>
      </c>
      <c r="AY72" s="54">
        <v>0</v>
      </c>
      <c r="AZ72" s="55">
        <v>0</v>
      </c>
      <c r="BA72" s="24" t="s">
        <v>521</v>
      </c>
      <c r="BB72" s="53">
        <v>0</v>
      </c>
      <c r="BC72" s="21">
        <v>0</v>
      </c>
      <c r="BD72" s="53">
        <v>0</v>
      </c>
      <c r="BE72" s="21">
        <v>0</v>
      </c>
      <c r="BF72" s="53">
        <f t="shared" si="38"/>
        <v>838965.24137931038</v>
      </c>
      <c r="BG72" s="23">
        <v>0</v>
      </c>
      <c r="BH72" s="55">
        <v>0</v>
      </c>
      <c r="BI72" s="24" t="s">
        <v>694</v>
      </c>
      <c r="BJ72" s="53">
        <v>0</v>
      </c>
      <c r="BK72" s="21">
        <v>0</v>
      </c>
      <c r="BL72" s="53">
        <v>0</v>
      </c>
      <c r="BM72" s="21">
        <v>0</v>
      </c>
      <c r="BN72" s="53">
        <f t="shared" si="39"/>
        <v>1016842.6120689656</v>
      </c>
      <c r="BO72" s="54">
        <v>0</v>
      </c>
      <c r="BP72" s="55">
        <v>0</v>
      </c>
      <c r="BQ72" s="24" t="s">
        <v>726</v>
      </c>
      <c r="BR72" s="21"/>
      <c r="BS72" s="21"/>
      <c r="BT72" s="21"/>
      <c r="BU72" s="21"/>
      <c r="BV72" s="20"/>
      <c r="BW72" s="54"/>
      <c r="BX72" s="23"/>
      <c r="BY72" s="24"/>
      <c r="BZ72" s="20"/>
      <c r="CA72" s="20"/>
      <c r="CB72" s="20"/>
      <c r="CC72" s="20"/>
      <c r="CD72" s="20"/>
      <c r="CE72" s="23"/>
      <c r="CF72" s="23"/>
      <c r="CG72" s="24"/>
      <c r="CH72" s="20"/>
      <c r="CI72" s="21"/>
      <c r="CJ72" s="20"/>
      <c r="CK72" s="21"/>
      <c r="CL72" s="21"/>
      <c r="CM72" s="54"/>
      <c r="CN72" s="23"/>
      <c r="CO72" s="24"/>
      <c r="CP72" s="20"/>
      <c r="CQ72" s="21"/>
      <c r="CR72" s="20"/>
      <c r="CS72" s="21"/>
      <c r="CT72" s="28"/>
      <c r="CU72" s="54"/>
      <c r="CV72" s="23"/>
      <c r="CW72" s="24"/>
      <c r="CX72" s="21"/>
      <c r="CY72" s="21"/>
      <c r="CZ72" s="21"/>
      <c r="DA72" s="21"/>
      <c r="DB72" s="20"/>
      <c r="DC72" s="23"/>
      <c r="DD72" s="23"/>
      <c r="DE72" s="24"/>
      <c r="DF72" s="20"/>
      <c r="DG72" s="20"/>
      <c r="DH72" s="21"/>
      <c r="DI72" s="20"/>
      <c r="DJ72" s="20"/>
      <c r="DK72" s="23"/>
      <c r="DL72" s="23"/>
      <c r="DM72" s="57"/>
      <c r="DN72" s="20"/>
      <c r="DO72" s="68"/>
      <c r="DP72" s="20"/>
      <c r="DQ72" s="68"/>
      <c r="DR72" s="70"/>
      <c r="DS72" s="23"/>
      <c r="DT72" s="23"/>
      <c r="DU72" s="24"/>
      <c r="DV72" s="21"/>
      <c r="DW72" s="21"/>
      <c r="DX72" s="21"/>
      <c r="DY72" s="21"/>
      <c r="DZ72" s="20"/>
      <c r="EA72" s="23"/>
      <c r="EB72" s="23"/>
      <c r="EC72" s="73"/>
    </row>
    <row r="73" spans="1:133" ht="39.950000000000003" customHeight="1" x14ac:dyDescent="0.25">
      <c r="A73" s="23" t="s">
        <v>506</v>
      </c>
      <c r="B73" s="74" t="s">
        <v>112</v>
      </c>
      <c r="C73" s="75" t="s">
        <v>372</v>
      </c>
      <c r="D73" s="24" t="s">
        <v>361</v>
      </c>
      <c r="E73" s="24" t="s">
        <v>263</v>
      </c>
      <c r="F73" s="23" t="s">
        <v>244</v>
      </c>
      <c r="G73" s="23" t="s">
        <v>133</v>
      </c>
      <c r="H73" s="23">
        <v>108</v>
      </c>
      <c r="I73" s="24" t="s">
        <v>237</v>
      </c>
      <c r="J73" s="75" t="s">
        <v>238</v>
      </c>
      <c r="K73" s="24" t="s">
        <v>363</v>
      </c>
      <c r="L73" s="24" t="s">
        <v>364</v>
      </c>
      <c r="M73" s="24" t="str">
        <f t="shared" si="26"/>
        <v>ESE HOSPITAL SAN JOSÉ DE GUADUAS</v>
      </c>
      <c r="N73" s="23">
        <v>2026</v>
      </c>
      <c r="O73" s="24" t="s">
        <v>368</v>
      </c>
      <c r="P73" s="23" t="s">
        <v>369</v>
      </c>
      <c r="Q73" s="76">
        <v>0</v>
      </c>
      <c r="R73" s="23" t="s">
        <v>370</v>
      </c>
      <c r="S73" s="53">
        <v>1013401530</v>
      </c>
      <c r="T73" s="24" t="s">
        <v>673</v>
      </c>
      <c r="U73" s="163" t="s">
        <v>520</v>
      </c>
      <c r="V73" s="53">
        <v>1013401530</v>
      </c>
      <c r="W73" s="164">
        <v>0</v>
      </c>
      <c r="X73" s="165" t="s">
        <v>674</v>
      </c>
      <c r="Y73" s="165" t="s">
        <v>675</v>
      </c>
      <c r="Z73" s="75" t="str">
        <f t="shared" si="27"/>
        <v xml:space="preserve">ENERO Y FEBRERO 2026: PARA ESTE PERIODO SE REALIZO LA GESTION DE 4 UNA EMERGENCIA
MARZO 2026: PARA ESTE PERIODO NO SE REALIZARON ACTIVIDADES
ABRIL 2026: PARA ESTE PERIODO SE REALIZO LA GESTION DE 3 UNA EMERGENCIA
</v>
      </c>
      <c r="AA73" s="24" t="s">
        <v>369</v>
      </c>
      <c r="AB73" s="24" t="s">
        <v>369</v>
      </c>
      <c r="AC73" s="24" t="s">
        <v>369</v>
      </c>
      <c r="AD73" s="24" t="s">
        <v>369</v>
      </c>
      <c r="AE73" s="24" t="s">
        <v>369</v>
      </c>
      <c r="AF73" s="24" t="s">
        <v>369</v>
      </c>
      <c r="AG73" s="24" t="s">
        <v>368</v>
      </c>
      <c r="AH73" s="20">
        <f t="shared" si="28"/>
        <v>8736220.0862068962</v>
      </c>
      <c r="AI73" s="20">
        <f t="shared" si="29"/>
        <v>0</v>
      </c>
      <c r="AJ73" s="20">
        <f t="shared" si="30"/>
        <v>8736220.0862068962</v>
      </c>
      <c r="AK73" s="20">
        <f t="shared" si="31"/>
        <v>0</v>
      </c>
      <c r="AL73" s="20">
        <f t="shared" si="32"/>
        <v>2096365.0862068967</v>
      </c>
      <c r="AM73" s="52">
        <f t="shared" si="33"/>
        <v>0.23996248555101354</v>
      </c>
      <c r="AN73" s="24" t="s">
        <v>519</v>
      </c>
      <c r="AO73" s="23">
        <v>1200</v>
      </c>
      <c r="AP73" s="55">
        <f t="shared" si="34"/>
        <v>0</v>
      </c>
      <c r="AQ73" s="23">
        <f t="shared" si="35"/>
        <v>7</v>
      </c>
      <c r="AR73" s="52">
        <f t="shared" si="36"/>
        <v>5.8333333333333336E-3</v>
      </c>
      <c r="AS73" s="24" t="str">
        <f t="shared" si="37"/>
        <v xml:space="preserve">ENERO Y FEBRERO 2026: PARA ESTE PERIODO SE REALIZO LA GESTION DE 4 UNA EMERGENCIA
MARZO 2026: PARA ESTE PERIODO NO SE REALIZARON ACTIVIDADES
ABRIL 2026: PARA ESTE PERIODO SE REALIZO LA GESTION DE 3 UNA EMERGENCIA
</v>
      </c>
      <c r="AT73" s="53">
        <v>8736220.0862068962</v>
      </c>
      <c r="AU73" s="77">
        <v>0</v>
      </c>
      <c r="AV73" s="53">
        <v>8736220.0862068962</v>
      </c>
      <c r="AW73" s="77">
        <v>0</v>
      </c>
      <c r="AX73" s="53">
        <v>240557.2327586207</v>
      </c>
      <c r="AY73" s="54">
        <v>0</v>
      </c>
      <c r="AZ73" s="55">
        <v>4</v>
      </c>
      <c r="BA73" s="24" t="s">
        <v>686</v>
      </c>
      <c r="BB73" s="53">
        <v>0</v>
      </c>
      <c r="BC73" s="21">
        <v>0</v>
      </c>
      <c r="BD73" s="53">
        <v>0</v>
      </c>
      <c r="BE73" s="21">
        <v>0</v>
      </c>
      <c r="BF73" s="53">
        <f t="shared" si="38"/>
        <v>838965.24137931038</v>
      </c>
      <c r="BG73" s="23">
        <v>0</v>
      </c>
      <c r="BH73" s="55">
        <v>0</v>
      </c>
      <c r="BI73" s="24" t="s">
        <v>694</v>
      </c>
      <c r="BJ73" s="53">
        <v>0</v>
      </c>
      <c r="BK73" s="21">
        <v>0</v>
      </c>
      <c r="BL73" s="53">
        <v>0</v>
      </c>
      <c r="BM73" s="21">
        <v>0</v>
      </c>
      <c r="BN73" s="53">
        <f t="shared" si="39"/>
        <v>1016842.6120689656</v>
      </c>
      <c r="BO73" s="23">
        <v>0</v>
      </c>
      <c r="BP73" s="23">
        <v>3</v>
      </c>
      <c r="BQ73" s="24" t="s">
        <v>707</v>
      </c>
      <c r="BR73" s="21"/>
      <c r="BS73" s="21"/>
      <c r="BT73" s="21"/>
      <c r="BU73" s="21"/>
      <c r="BV73" s="20"/>
      <c r="BW73" s="54"/>
      <c r="BX73" s="23"/>
      <c r="BY73" s="24"/>
      <c r="BZ73" s="20"/>
      <c r="CA73" s="20"/>
      <c r="CB73" s="20"/>
      <c r="CC73" s="20"/>
      <c r="CD73" s="20"/>
      <c r="CE73" s="23"/>
      <c r="CF73" s="23"/>
      <c r="CG73" s="24"/>
      <c r="CH73" s="20"/>
      <c r="CI73" s="21"/>
      <c r="CJ73" s="20"/>
      <c r="CK73" s="21"/>
      <c r="CL73" s="21"/>
      <c r="CM73" s="54"/>
      <c r="CN73" s="23"/>
      <c r="CO73" s="24"/>
      <c r="CP73" s="20"/>
      <c r="CQ73" s="21"/>
      <c r="CR73" s="20"/>
      <c r="CS73" s="21"/>
      <c r="CT73" s="28"/>
      <c r="CU73" s="54"/>
      <c r="CV73" s="23"/>
      <c r="CW73" s="24"/>
      <c r="CX73" s="21"/>
      <c r="CY73" s="21"/>
      <c r="CZ73" s="21"/>
      <c r="DA73" s="21"/>
      <c r="DB73" s="20"/>
      <c r="DC73" s="23"/>
      <c r="DD73" s="23"/>
      <c r="DE73" s="24"/>
      <c r="DF73" s="20"/>
      <c r="DG73" s="20"/>
      <c r="DH73" s="21"/>
      <c r="DI73" s="20"/>
      <c r="DJ73" s="20"/>
      <c r="DK73" s="23"/>
      <c r="DL73" s="23"/>
      <c r="DM73" s="56"/>
      <c r="DN73" s="20"/>
      <c r="DO73" s="68"/>
      <c r="DP73" s="20"/>
      <c r="DQ73" s="68"/>
      <c r="DR73" s="70"/>
      <c r="DS73" s="23"/>
      <c r="DT73" s="23"/>
      <c r="DU73" s="56"/>
      <c r="DV73" s="21"/>
      <c r="DW73" s="21"/>
      <c r="DX73" s="21"/>
      <c r="DY73" s="21"/>
      <c r="DZ73" s="21"/>
      <c r="EA73" s="23"/>
      <c r="EB73" s="23"/>
      <c r="EC73" s="73"/>
    </row>
    <row r="74" spans="1:133" ht="39.950000000000003" customHeight="1" x14ac:dyDescent="0.2">
      <c r="A74" s="23" t="s">
        <v>510</v>
      </c>
      <c r="B74" s="24" t="s">
        <v>146</v>
      </c>
      <c r="C74" s="24" t="s">
        <v>669</v>
      </c>
      <c r="D74" s="75" t="s">
        <v>361</v>
      </c>
      <c r="E74" s="24" t="s">
        <v>289</v>
      </c>
      <c r="F74" s="23" t="s">
        <v>241</v>
      </c>
      <c r="G74" s="23" t="s">
        <v>161</v>
      </c>
      <c r="H74" s="23">
        <v>108</v>
      </c>
      <c r="I74" s="24" t="s">
        <v>237</v>
      </c>
      <c r="J74" s="75" t="s">
        <v>238</v>
      </c>
      <c r="K74" s="24" t="s">
        <v>363</v>
      </c>
      <c r="L74" s="24" t="s">
        <v>364</v>
      </c>
      <c r="M74" s="24" t="str">
        <f t="shared" si="26"/>
        <v>E.S.E. HOSPITAL SAN VICENTE DE PAUL</v>
      </c>
      <c r="N74" s="23">
        <v>2026</v>
      </c>
      <c r="O74" s="24" t="s">
        <v>368</v>
      </c>
      <c r="P74" s="23" t="s">
        <v>369</v>
      </c>
      <c r="Q74" s="76">
        <v>0</v>
      </c>
      <c r="R74" s="23" t="s">
        <v>370</v>
      </c>
      <c r="S74" s="53">
        <v>1013401530</v>
      </c>
      <c r="T74" s="24" t="s">
        <v>519</v>
      </c>
      <c r="U74" s="163" t="s">
        <v>520</v>
      </c>
      <c r="V74" s="53">
        <v>1013401530</v>
      </c>
      <c r="W74" s="164">
        <v>0</v>
      </c>
      <c r="X74" s="53" t="s">
        <v>369</v>
      </c>
      <c r="Y74" s="53" t="s">
        <v>369</v>
      </c>
      <c r="Z74" s="75" t="str">
        <f t="shared" si="27"/>
        <v xml:space="preserve">ENERO Y FEBRERO 2026: PARA ESTE PERIODO NO SE REALIZARON ACTIVIDADES
MARZO 2026: PARA ESTE PERIODO NO SE REALIZARON ACTIVIDADES
ABRIL 2026: PARA ESTE PERIODO SE REALIZO LA GESTION DE 1 UNA EMERGENCIA
</v>
      </c>
      <c r="AA74" s="24" t="s">
        <v>369</v>
      </c>
      <c r="AB74" s="24" t="s">
        <v>369</v>
      </c>
      <c r="AC74" s="24" t="s">
        <v>369</v>
      </c>
      <c r="AD74" s="24" t="s">
        <v>369</v>
      </c>
      <c r="AE74" s="24" t="s">
        <v>369</v>
      </c>
      <c r="AF74" s="24" t="s">
        <v>369</v>
      </c>
      <c r="AG74" s="24" t="s">
        <v>368</v>
      </c>
      <c r="AH74" s="20">
        <f t="shared" si="28"/>
        <v>8736220.0862068962</v>
      </c>
      <c r="AI74" s="20">
        <f t="shared" si="29"/>
        <v>0</v>
      </c>
      <c r="AJ74" s="20">
        <f t="shared" si="30"/>
        <v>8736220.0862068962</v>
      </c>
      <c r="AK74" s="20">
        <f t="shared" si="31"/>
        <v>0</v>
      </c>
      <c r="AL74" s="20">
        <f t="shared" si="32"/>
        <v>2096365.0862068967</v>
      </c>
      <c r="AM74" s="52">
        <f t="shared" si="33"/>
        <v>0.23996248555101354</v>
      </c>
      <c r="AN74" s="24" t="s">
        <v>519</v>
      </c>
      <c r="AO74" s="23">
        <v>10</v>
      </c>
      <c r="AP74" s="55">
        <f t="shared" si="34"/>
        <v>0</v>
      </c>
      <c r="AQ74" s="23">
        <f t="shared" si="35"/>
        <v>1</v>
      </c>
      <c r="AR74" s="52">
        <f t="shared" si="36"/>
        <v>0.1</v>
      </c>
      <c r="AS74" s="24" t="str">
        <f t="shared" si="37"/>
        <v xml:space="preserve">ENERO Y FEBRERO 2026: PARA ESTE PERIODO NO SE REALIZARON ACTIVIDADES
MARZO 2026: PARA ESTE PERIODO NO SE REALIZARON ACTIVIDADES
ABRIL 2026: PARA ESTE PERIODO SE REALIZO LA GESTION DE 1 UNA EMERGENCIA
</v>
      </c>
      <c r="AT74" s="53">
        <v>8736220.0862068962</v>
      </c>
      <c r="AU74" s="77">
        <v>0</v>
      </c>
      <c r="AV74" s="53">
        <v>8736220.0862068962</v>
      </c>
      <c r="AW74" s="77">
        <v>0</v>
      </c>
      <c r="AX74" s="53">
        <v>240557.2327586207</v>
      </c>
      <c r="AY74" s="54">
        <v>0</v>
      </c>
      <c r="AZ74" s="55">
        <v>0</v>
      </c>
      <c r="BA74" s="24" t="s">
        <v>521</v>
      </c>
      <c r="BB74" s="53">
        <v>0</v>
      </c>
      <c r="BC74" s="21">
        <v>0</v>
      </c>
      <c r="BD74" s="53">
        <v>0</v>
      </c>
      <c r="BE74" s="21">
        <v>0</v>
      </c>
      <c r="BF74" s="53">
        <f t="shared" si="38"/>
        <v>838965.24137931038</v>
      </c>
      <c r="BG74" s="23">
        <v>0</v>
      </c>
      <c r="BH74" s="55">
        <v>0</v>
      </c>
      <c r="BI74" s="24" t="s">
        <v>694</v>
      </c>
      <c r="BJ74" s="53">
        <v>0</v>
      </c>
      <c r="BK74" s="21">
        <v>0</v>
      </c>
      <c r="BL74" s="53">
        <v>0</v>
      </c>
      <c r="BM74" s="21">
        <v>0</v>
      </c>
      <c r="BN74" s="53">
        <f t="shared" si="39"/>
        <v>1016842.6120689656</v>
      </c>
      <c r="BO74" s="23">
        <v>0</v>
      </c>
      <c r="BP74" s="23">
        <v>1</v>
      </c>
      <c r="BQ74" s="24" t="s">
        <v>705</v>
      </c>
      <c r="BR74" s="21"/>
      <c r="BS74" s="21"/>
      <c r="BT74" s="21"/>
      <c r="BU74" s="21"/>
      <c r="BV74" s="20"/>
      <c r="BW74" s="54"/>
      <c r="BX74" s="23"/>
      <c r="BY74" s="24"/>
      <c r="BZ74" s="20"/>
      <c r="CA74" s="20"/>
      <c r="CB74" s="20"/>
      <c r="CC74" s="20"/>
      <c r="CD74" s="20"/>
      <c r="CE74" s="23"/>
      <c r="CF74" s="23"/>
      <c r="CG74" s="24"/>
      <c r="CH74" s="20"/>
      <c r="CI74" s="21"/>
      <c r="CJ74" s="20"/>
      <c r="CK74" s="21"/>
      <c r="CL74" s="21"/>
      <c r="CM74" s="54"/>
      <c r="CN74" s="23"/>
      <c r="CO74" s="24"/>
      <c r="CP74" s="20"/>
      <c r="CQ74" s="21"/>
      <c r="CR74" s="20"/>
      <c r="CS74" s="21"/>
      <c r="CT74" s="28"/>
      <c r="CU74" s="54"/>
      <c r="CV74" s="22"/>
      <c r="CW74" s="24"/>
      <c r="CX74" s="21"/>
      <c r="CY74" s="21"/>
      <c r="CZ74" s="21"/>
      <c r="DA74" s="21"/>
      <c r="DB74" s="20"/>
      <c r="DC74" s="23"/>
      <c r="DD74" s="23"/>
      <c r="DE74" s="24"/>
      <c r="DF74" s="20"/>
      <c r="DG74" s="20"/>
      <c r="DH74" s="21"/>
      <c r="DI74" s="20"/>
      <c r="DJ74" s="20"/>
      <c r="DK74" s="23"/>
      <c r="DL74" s="23"/>
      <c r="DM74" s="57"/>
      <c r="DN74" s="20"/>
      <c r="DO74" s="68"/>
      <c r="DP74" s="20"/>
      <c r="DQ74" s="68"/>
      <c r="DR74" s="70"/>
      <c r="DS74" s="23"/>
      <c r="DT74" s="23"/>
      <c r="DU74" s="56"/>
      <c r="DV74" s="21"/>
      <c r="DW74" s="21"/>
      <c r="DX74" s="21"/>
      <c r="DY74" s="21"/>
      <c r="DZ74" s="21"/>
      <c r="EA74" s="23"/>
      <c r="EB74" s="23"/>
      <c r="EC74" s="73"/>
    </row>
    <row r="75" spans="1:133" ht="39.950000000000003" customHeight="1" x14ac:dyDescent="0.25">
      <c r="A75" s="23" t="s">
        <v>507</v>
      </c>
      <c r="B75" s="24" t="s">
        <v>147</v>
      </c>
      <c r="C75" s="24" t="s">
        <v>267</v>
      </c>
      <c r="D75" s="24" t="s">
        <v>360</v>
      </c>
      <c r="E75" s="24" t="s">
        <v>271</v>
      </c>
      <c r="F75" s="23" t="s">
        <v>241</v>
      </c>
      <c r="G75" s="23" t="s">
        <v>139</v>
      </c>
      <c r="H75" s="23">
        <v>108</v>
      </c>
      <c r="I75" s="24" t="s">
        <v>237</v>
      </c>
      <c r="J75" s="75" t="s">
        <v>238</v>
      </c>
      <c r="K75" s="24" t="s">
        <v>363</v>
      </c>
      <c r="L75" s="24" t="s">
        <v>364</v>
      </c>
      <c r="M75" s="24" t="str">
        <f t="shared" si="26"/>
        <v>HOSPITAL DE LA VEGA</v>
      </c>
      <c r="N75" s="23">
        <v>2026</v>
      </c>
      <c r="O75" s="24" t="s">
        <v>368</v>
      </c>
      <c r="P75" s="23" t="s">
        <v>369</v>
      </c>
      <c r="Q75" s="76">
        <v>0</v>
      </c>
      <c r="R75" s="23" t="s">
        <v>370</v>
      </c>
      <c r="S75" s="53">
        <v>1013401530</v>
      </c>
      <c r="T75" s="24" t="s">
        <v>673</v>
      </c>
      <c r="U75" s="163" t="s">
        <v>520</v>
      </c>
      <c r="V75" s="53">
        <v>1013401530</v>
      </c>
      <c r="W75" s="164">
        <v>0</v>
      </c>
      <c r="X75" s="165" t="s">
        <v>674</v>
      </c>
      <c r="Y75" s="165" t="s">
        <v>675</v>
      </c>
      <c r="Z75" s="75" t="str">
        <f t="shared" si="27"/>
        <v xml:space="preserve">ENERO Y FEBRERO 2026: PARA ESTE PERIODO NO SE REALIZARON ACTIVIDADES
MARZO 2026: PARA ESTE PERIODO NO SE REALIZARON ACTIVIDADES
ABRIL 2026: PARA ESTE PERIODO NO SE REALIZARON ACTIVIDADES
</v>
      </c>
      <c r="AA75" s="24" t="s">
        <v>369</v>
      </c>
      <c r="AB75" s="24" t="s">
        <v>369</v>
      </c>
      <c r="AC75" s="24" t="s">
        <v>369</v>
      </c>
      <c r="AD75" s="24" t="s">
        <v>369</v>
      </c>
      <c r="AE75" s="24" t="s">
        <v>369</v>
      </c>
      <c r="AF75" s="24" t="s">
        <v>369</v>
      </c>
      <c r="AG75" s="24" t="s">
        <v>368</v>
      </c>
      <c r="AH75" s="20">
        <f t="shared" si="28"/>
        <v>8736220.0862068962</v>
      </c>
      <c r="AI75" s="20">
        <f t="shared" si="29"/>
        <v>0</v>
      </c>
      <c r="AJ75" s="20">
        <f t="shared" si="30"/>
        <v>8736220.0862068962</v>
      </c>
      <c r="AK75" s="20">
        <f t="shared" si="31"/>
        <v>0</v>
      </c>
      <c r="AL75" s="20">
        <f t="shared" si="32"/>
        <v>2096365.0862068967</v>
      </c>
      <c r="AM75" s="52">
        <f t="shared" si="33"/>
        <v>0.23996248555101354</v>
      </c>
      <c r="AN75" s="24" t="s">
        <v>519</v>
      </c>
      <c r="AO75" s="23">
        <v>6</v>
      </c>
      <c r="AP75" s="55">
        <f t="shared" si="34"/>
        <v>0</v>
      </c>
      <c r="AQ75" s="23">
        <f t="shared" si="35"/>
        <v>0</v>
      </c>
      <c r="AR75" s="52">
        <f t="shared" si="36"/>
        <v>0</v>
      </c>
      <c r="AS75" s="24" t="str">
        <f t="shared" si="37"/>
        <v xml:space="preserve">ENERO Y FEBRERO 2026: PARA ESTE PERIODO NO SE REALIZARON ACTIVIDADES
MARZO 2026: PARA ESTE PERIODO NO SE REALIZARON ACTIVIDADES
ABRIL 2026: PARA ESTE PERIODO NO SE REALIZARON ACTIVIDADES
</v>
      </c>
      <c r="AT75" s="53">
        <v>8736220.0862068962</v>
      </c>
      <c r="AU75" s="77">
        <v>0</v>
      </c>
      <c r="AV75" s="53">
        <v>8736220.0862068962</v>
      </c>
      <c r="AW75" s="77">
        <v>0</v>
      </c>
      <c r="AX75" s="53">
        <v>240557.2327586207</v>
      </c>
      <c r="AY75" s="54">
        <v>0</v>
      </c>
      <c r="AZ75" s="55">
        <v>0</v>
      </c>
      <c r="BA75" s="24" t="s">
        <v>521</v>
      </c>
      <c r="BB75" s="53">
        <v>0</v>
      </c>
      <c r="BC75" s="21">
        <v>0</v>
      </c>
      <c r="BD75" s="53">
        <v>0</v>
      </c>
      <c r="BE75" s="21">
        <v>0</v>
      </c>
      <c r="BF75" s="53">
        <f t="shared" si="38"/>
        <v>838965.24137931038</v>
      </c>
      <c r="BG75" s="23">
        <v>0</v>
      </c>
      <c r="BH75" s="55">
        <v>0</v>
      </c>
      <c r="BI75" s="24" t="s">
        <v>694</v>
      </c>
      <c r="BJ75" s="53">
        <v>0</v>
      </c>
      <c r="BK75" s="21">
        <v>0</v>
      </c>
      <c r="BL75" s="53">
        <v>0</v>
      </c>
      <c r="BM75" s="21">
        <v>0</v>
      </c>
      <c r="BN75" s="53">
        <f t="shared" si="39"/>
        <v>1016842.6120689656</v>
      </c>
      <c r="BO75" s="54">
        <v>0</v>
      </c>
      <c r="BP75" s="55">
        <v>0</v>
      </c>
      <c r="BQ75" s="24" t="s">
        <v>726</v>
      </c>
      <c r="BR75" s="21"/>
      <c r="BS75" s="21"/>
      <c r="BT75" s="21"/>
      <c r="BU75" s="21"/>
      <c r="BV75" s="20"/>
      <c r="BW75" s="54"/>
      <c r="BX75" s="23"/>
      <c r="BY75" s="24"/>
      <c r="BZ75" s="20"/>
      <c r="CA75" s="20"/>
      <c r="CB75" s="20"/>
      <c r="CC75" s="20"/>
      <c r="CD75" s="20"/>
      <c r="CE75" s="23"/>
      <c r="CF75" s="23"/>
      <c r="CG75" s="24"/>
      <c r="CH75" s="20"/>
      <c r="CI75" s="21"/>
      <c r="CJ75" s="20"/>
      <c r="CK75" s="21"/>
      <c r="CL75" s="21"/>
      <c r="CM75" s="54"/>
      <c r="CN75" s="23"/>
      <c r="CO75" s="24"/>
      <c r="CP75" s="20"/>
      <c r="CQ75" s="21"/>
      <c r="CR75" s="20"/>
      <c r="CS75" s="21"/>
      <c r="CT75" s="28"/>
      <c r="CU75" s="54"/>
      <c r="CV75" s="23"/>
      <c r="CW75" s="24"/>
      <c r="CX75" s="21"/>
      <c r="CY75" s="21"/>
      <c r="CZ75" s="21"/>
      <c r="DA75" s="21"/>
      <c r="DB75" s="20"/>
      <c r="DC75" s="23"/>
      <c r="DD75" s="23"/>
      <c r="DE75" s="24"/>
      <c r="DF75" s="20"/>
      <c r="DG75" s="20"/>
      <c r="DH75" s="21"/>
      <c r="DI75" s="20"/>
      <c r="DJ75" s="20"/>
      <c r="DK75" s="23"/>
      <c r="DL75" s="23"/>
      <c r="DM75" s="56"/>
      <c r="DN75" s="20"/>
      <c r="DO75" s="68"/>
      <c r="DP75" s="20"/>
      <c r="DQ75" s="68"/>
      <c r="DR75" s="70"/>
      <c r="DS75" s="23"/>
      <c r="DT75" s="23"/>
      <c r="DU75" s="24"/>
      <c r="DV75" s="21"/>
      <c r="DW75" s="21"/>
      <c r="DX75" s="21"/>
      <c r="DY75" s="21"/>
      <c r="DZ75" s="21"/>
      <c r="EA75" s="23"/>
      <c r="EB75" s="23"/>
      <c r="EC75" s="73"/>
    </row>
    <row r="76" spans="1:133" ht="39.950000000000003" customHeight="1" x14ac:dyDescent="0.25">
      <c r="A76" s="23" t="s">
        <v>512</v>
      </c>
      <c r="B76" s="24" t="s">
        <v>175</v>
      </c>
      <c r="C76" s="24" t="s">
        <v>667</v>
      </c>
      <c r="D76" s="24" t="s">
        <v>361</v>
      </c>
      <c r="E76" s="24" t="s">
        <v>300</v>
      </c>
      <c r="F76" s="23" t="s">
        <v>249</v>
      </c>
      <c r="G76" s="23" t="s">
        <v>172</v>
      </c>
      <c r="H76" s="23">
        <v>108</v>
      </c>
      <c r="I76" s="24" t="s">
        <v>237</v>
      </c>
      <c r="J76" s="75" t="s">
        <v>238</v>
      </c>
      <c r="K76" s="24" t="s">
        <v>363</v>
      </c>
      <c r="L76" s="24" t="s">
        <v>364</v>
      </c>
      <c r="M76" s="24" t="str">
        <f t="shared" si="26"/>
        <v>E.S.E. HOSPITAL SAN RAFAEL DE CAQUEZA</v>
      </c>
      <c r="N76" s="23">
        <v>2026</v>
      </c>
      <c r="O76" s="24" t="s">
        <v>368</v>
      </c>
      <c r="P76" s="23" t="s">
        <v>369</v>
      </c>
      <c r="Q76" s="76">
        <v>0</v>
      </c>
      <c r="R76" s="23" t="s">
        <v>370</v>
      </c>
      <c r="S76" s="53">
        <v>1013401530</v>
      </c>
      <c r="T76" s="24" t="s">
        <v>519</v>
      </c>
      <c r="U76" s="163" t="s">
        <v>520</v>
      </c>
      <c r="V76" s="53">
        <v>1013401530</v>
      </c>
      <c r="W76" s="164">
        <v>0</v>
      </c>
      <c r="X76" s="53" t="s">
        <v>369</v>
      </c>
      <c r="Y76" s="53" t="s">
        <v>369</v>
      </c>
      <c r="Z76" s="75" t="str">
        <f t="shared" si="27"/>
        <v xml:space="preserve">ENERO Y FEBRERO 2026: PARA ESTE PERIODO NO SE REALIZARON ACTIVIDADES
MARZO 2026: PARA ESTE PERIODO NO SE REALIZARON ACTIVIDADES
ABRIL 2026: PARA ESTE PERIODO NO SE REALIZARON ACTIVIDADES
</v>
      </c>
      <c r="AA76" s="24" t="s">
        <v>369</v>
      </c>
      <c r="AB76" s="24" t="s">
        <v>369</v>
      </c>
      <c r="AC76" s="24" t="s">
        <v>369</v>
      </c>
      <c r="AD76" s="24" t="s">
        <v>369</v>
      </c>
      <c r="AE76" s="24" t="s">
        <v>369</v>
      </c>
      <c r="AF76" s="24" t="s">
        <v>369</v>
      </c>
      <c r="AG76" s="24" t="s">
        <v>368</v>
      </c>
      <c r="AH76" s="20">
        <f t="shared" si="28"/>
        <v>8736220.0862068962</v>
      </c>
      <c r="AI76" s="20">
        <f t="shared" si="29"/>
        <v>0</v>
      </c>
      <c r="AJ76" s="20">
        <f t="shared" si="30"/>
        <v>8736220.0862068962</v>
      </c>
      <c r="AK76" s="20">
        <f t="shared" si="31"/>
        <v>0</v>
      </c>
      <c r="AL76" s="20">
        <f t="shared" si="32"/>
        <v>2096365.0862068967</v>
      </c>
      <c r="AM76" s="52">
        <f t="shared" si="33"/>
        <v>0.23996248555101354</v>
      </c>
      <c r="AN76" s="24" t="s">
        <v>519</v>
      </c>
      <c r="AO76" s="23">
        <v>10</v>
      </c>
      <c r="AP76" s="55">
        <f t="shared" si="34"/>
        <v>0</v>
      </c>
      <c r="AQ76" s="23">
        <f t="shared" si="35"/>
        <v>0</v>
      </c>
      <c r="AR76" s="52">
        <f t="shared" si="36"/>
        <v>0</v>
      </c>
      <c r="AS76" s="24" t="str">
        <f t="shared" si="37"/>
        <v xml:space="preserve">ENERO Y FEBRERO 2026: PARA ESTE PERIODO NO SE REALIZARON ACTIVIDADES
MARZO 2026: PARA ESTE PERIODO NO SE REALIZARON ACTIVIDADES
ABRIL 2026: PARA ESTE PERIODO NO SE REALIZARON ACTIVIDADES
</v>
      </c>
      <c r="AT76" s="53">
        <v>8736220.0862068962</v>
      </c>
      <c r="AU76" s="77">
        <v>0</v>
      </c>
      <c r="AV76" s="53">
        <v>8736220.0862068962</v>
      </c>
      <c r="AW76" s="77">
        <v>0</v>
      </c>
      <c r="AX76" s="53">
        <v>240557.2327586207</v>
      </c>
      <c r="AY76" s="54">
        <v>0</v>
      </c>
      <c r="AZ76" s="55">
        <v>0</v>
      </c>
      <c r="BA76" s="24" t="s">
        <v>521</v>
      </c>
      <c r="BB76" s="53">
        <v>0</v>
      </c>
      <c r="BC76" s="21">
        <v>0</v>
      </c>
      <c r="BD76" s="53">
        <v>0</v>
      </c>
      <c r="BE76" s="21">
        <v>0</v>
      </c>
      <c r="BF76" s="53">
        <f t="shared" si="38"/>
        <v>838965.24137931038</v>
      </c>
      <c r="BG76" s="23">
        <v>0</v>
      </c>
      <c r="BH76" s="55">
        <v>0</v>
      </c>
      <c r="BI76" s="24" t="s">
        <v>694</v>
      </c>
      <c r="BJ76" s="53">
        <v>0</v>
      </c>
      <c r="BK76" s="21">
        <v>0</v>
      </c>
      <c r="BL76" s="53">
        <v>0</v>
      </c>
      <c r="BM76" s="21">
        <v>0</v>
      </c>
      <c r="BN76" s="53">
        <f t="shared" si="39"/>
        <v>1016842.6120689656</v>
      </c>
      <c r="BO76" s="54">
        <v>0</v>
      </c>
      <c r="BP76" s="55">
        <v>0</v>
      </c>
      <c r="BQ76" s="24" t="s">
        <v>726</v>
      </c>
      <c r="BR76" s="21"/>
      <c r="BS76" s="21"/>
      <c r="BT76" s="21"/>
      <c r="BU76" s="21"/>
      <c r="BV76" s="20"/>
      <c r="BW76" s="54"/>
      <c r="BX76" s="23"/>
      <c r="BY76" s="24"/>
      <c r="BZ76" s="20"/>
      <c r="CA76" s="20"/>
      <c r="CB76" s="20"/>
      <c r="CC76" s="20"/>
      <c r="CD76" s="20"/>
      <c r="CE76" s="23"/>
      <c r="CF76" s="23"/>
      <c r="CG76" s="24"/>
      <c r="CH76" s="20"/>
      <c r="CI76" s="21"/>
      <c r="CJ76" s="20"/>
      <c r="CK76" s="21"/>
      <c r="CL76" s="21"/>
      <c r="CM76" s="54"/>
      <c r="CN76" s="23"/>
      <c r="CO76" s="24"/>
      <c r="CP76" s="20"/>
      <c r="CQ76" s="21"/>
      <c r="CR76" s="20"/>
      <c r="CS76" s="21"/>
      <c r="CT76" s="28"/>
      <c r="CU76" s="54"/>
      <c r="CV76" s="22"/>
      <c r="CW76" s="24"/>
      <c r="CX76" s="21"/>
      <c r="CY76" s="21"/>
      <c r="CZ76" s="21"/>
      <c r="DA76" s="21"/>
      <c r="DB76" s="20"/>
      <c r="DC76" s="23"/>
      <c r="DD76" s="23"/>
      <c r="DE76" s="24"/>
      <c r="DF76" s="20"/>
      <c r="DG76" s="20"/>
      <c r="DH76" s="21"/>
      <c r="DI76" s="20"/>
      <c r="DJ76" s="20"/>
      <c r="DK76" s="23"/>
      <c r="DL76" s="23"/>
      <c r="DM76" s="56"/>
      <c r="DN76" s="20"/>
      <c r="DO76" s="69"/>
      <c r="DP76" s="20"/>
      <c r="DQ76" s="69"/>
      <c r="DR76" s="70"/>
      <c r="DS76" s="23"/>
      <c r="DT76" s="23"/>
      <c r="DU76" s="56"/>
      <c r="DV76" s="21"/>
      <c r="DW76" s="21"/>
      <c r="DX76" s="21"/>
      <c r="DY76" s="21"/>
      <c r="DZ76" s="21"/>
      <c r="EA76" s="23"/>
      <c r="EB76" s="23"/>
      <c r="EC76" s="73"/>
    </row>
    <row r="77" spans="1:133" ht="39.950000000000003" customHeight="1" x14ac:dyDescent="0.25">
      <c r="A77" s="23" t="s">
        <v>517</v>
      </c>
      <c r="B77" s="24" t="s">
        <v>224</v>
      </c>
      <c r="C77" s="24" t="s">
        <v>346</v>
      </c>
      <c r="D77" s="24" t="s">
        <v>361</v>
      </c>
      <c r="E77" s="24" t="s">
        <v>346</v>
      </c>
      <c r="F77" s="23" t="s">
        <v>249</v>
      </c>
      <c r="G77" s="23" t="s">
        <v>219</v>
      </c>
      <c r="H77" s="23">
        <v>108</v>
      </c>
      <c r="I77" s="24" t="s">
        <v>237</v>
      </c>
      <c r="J77" s="75" t="s">
        <v>238</v>
      </c>
      <c r="K77" s="24" t="s">
        <v>363</v>
      </c>
      <c r="L77" s="24" t="s">
        <v>364</v>
      </c>
      <c r="M77" s="24" t="str">
        <f t="shared" si="26"/>
        <v>CENTRO DE SALUD QUIPILE</v>
      </c>
      <c r="N77" s="23">
        <v>2026</v>
      </c>
      <c r="O77" s="24" t="s">
        <v>368</v>
      </c>
      <c r="P77" s="23" t="s">
        <v>369</v>
      </c>
      <c r="Q77" s="76">
        <v>0</v>
      </c>
      <c r="R77" s="23" t="s">
        <v>370</v>
      </c>
      <c r="S77" s="53">
        <v>1013401530</v>
      </c>
      <c r="T77" s="24" t="s">
        <v>673</v>
      </c>
      <c r="U77" s="163" t="s">
        <v>520</v>
      </c>
      <c r="V77" s="53">
        <v>1013401530</v>
      </c>
      <c r="W77" s="164">
        <v>0</v>
      </c>
      <c r="X77" s="165" t="s">
        <v>674</v>
      </c>
      <c r="Y77" s="165" t="s">
        <v>675</v>
      </c>
      <c r="Z77" s="75" t="str">
        <f t="shared" si="27"/>
        <v xml:space="preserve">ENERO Y FEBRERO 2026: PARA ESTE PERIODO SE REALIZO LA GESTION DE 3 UNA EMERGENCIA
MARZO 2026: PARA ESTE PERIODO NO SE REALIZARON ACTIVIDADES
ABRIL 2026: PARA ESTE PERIODO NO SE REALIZARON ACTIVIDADES
</v>
      </c>
      <c r="AA77" s="24" t="s">
        <v>369</v>
      </c>
      <c r="AB77" s="24" t="s">
        <v>369</v>
      </c>
      <c r="AC77" s="24" t="s">
        <v>369</v>
      </c>
      <c r="AD77" s="24" t="s">
        <v>369</v>
      </c>
      <c r="AE77" s="24" t="s">
        <v>369</v>
      </c>
      <c r="AF77" s="24" t="s">
        <v>369</v>
      </c>
      <c r="AG77" s="24" t="s">
        <v>368</v>
      </c>
      <c r="AH77" s="20">
        <f t="shared" si="28"/>
        <v>8736220.0862068962</v>
      </c>
      <c r="AI77" s="20">
        <f t="shared" si="29"/>
        <v>0</v>
      </c>
      <c r="AJ77" s="20">
        <f t="shared" si="30"/>
        <v>8736220.0862068962</v>
      </c>
      <c r="AK77" s="20">
        <f t="shared" si="31"/>
        <v>0</v>
      </c>
      <c r="AL77" s="20">
        <f t="shared" si="32"/>
        <v>2096365.0862068967</v>
      </c>
      <c r="AM77" s="52">
        <f t="shared" si="33"/>
        <v>0.23996248555101354</v>
      </c>
      <c r="AN77" s="24" t="s">
        <v>519</v>
      </c>
      <c r="AO77" s="23">
        <v>20</v>
      </c>
      <c r="AP77" s="55">
        <f t="shared" si="34"/>
        <v>0</v>
      </c>
      <c r="AQ77" s="23">
        <f t="shared" si="35"/>
        <v>3</v>
      </c>
      <c r="AR77" s="52">
        <f t="shared" si="36"/>
        <v>0.15</v>
      </c>
      <c r="AS77" s="24" t="str">
        <f t="shared" si="37"/>
        <v xml:space="preserve">ENERO Y FEBRERO 2026: PARA ESTE PERIODO SE REALIZO LA GESTION DE 3 UNA EMERGENCIA
MARZO 2026: PARA ESTE PERIODO NO SE REALIZARON ACTIVIDADES
ABRIL 2026: PARA ESTE PERIODO NO SE REALIZARON ACTIVIDADES
</v>
      </c>
      <c r="AT77" s="53">
        <v>8736220.0862068962</v>
      </c>
      <c r="AU77" s="77">
        <v>0</v>
      </c>
      <c r="AV77" s="53">
        <v>8736220.0862068962</v>
      </c>
      <c r="AW77" s="77">
        <v>0</v>
      </c>
      <c r="AX77" s="53">
        <v>240557.2327586207</v>
      </c>
      <c r="AY77" s="54">
        <v>0</v>
      </c>
      <c r="AZ77" s="55">
        <v>3</v>
      </c>
      <c r="BA77" s="24" t="s">
        <v>677</v>
      </c>
      <c r="BB77" s="53">
        <v>0</v>
      </c>
      <c r="BC77" s="21">
        <v>0</v>
      </c>
      <c r="BD77" s="53">
        <v>0</v>
      </c>
      <c r="BE77" s="21">
        <v>0</v>
      </c>
      <c r="BF77" s="53">
        <f t="shared" si="38"/>
        <v>838965.24137931038</v>
      </c>
      <c r="BG77" s="23">
        <v>0</v>
      </c>
      <c r="BH77" s="55">
        <v>0</v>
      </c>
      <c r="BI77" s="24" t="s">
        <v>694</v>
      </c>
      <c r="BJ77" s="53">
        <v>0</v>
      </c>
      <c r="BK77" s="21">
        <v>0</v>
      </c>
      <c r="BL77" s="53">
        <v>0</v>
      </c>
      <c r="BM77" s="21">
        <v>0</v>
      </c>
      <c r="BN77" s="53">
        <f t="shared" si="39"/>
        <v>1016842.6120689656</v>
      </c>
      <c r="BO77" s="54">
        <v>0</v>
      </c>
      <c r="BP77" s="55">
        <v>0</v>
      </c>
      <c r="BQ77" s="24" t="s">
        <v>726</v>
      </c>
      <c r="BR77" s="21"/>
      <c r="BS77" s="21"/>
      <c r="BT77" s="21"/>
      <c r="BU77" s="21"/>
      <c r="BV77" s="20"/>
      <c r="BW77" s="54"/>
      <c r="BX77" s="23"/>
      <c r="BY77" s="24"/>
      <c r="BZ77" s="20"/>
      <c r="CA77" s="20"/>
      <c r="CB77" s="20"/>
      <c r="CC77" s="20"/>
      <c r="CD77" s="20"/>
      <c r="CE77" s="23"/>
      <c r="CF77" s="23"/>
      <c r="CG77" s="24"/>
      <c r="CH77" s="20"/>
      <c r="CI77" s="21"/>
      <c r="CJ77" s="20"/>
      <c r="CK77" s="21"/>
      <c r="CL77" s="21"/>
      <c r="CM77" s="54"/>
      <c r="CN77" s="23"/>
      <c r="CO77" s="24"/>
      <c r="CP77" s="20"/>
      <c r="CQ77" s="21"/>
      <c r="CR77" s="20"/>
      <c r="CS77" s="21"/>
      <c r="CT77" s="28"/>
      <c r="CU77" s="54"/>
      <c r="CV77" s="22"/>
      <c r="CW77" s="24"/>
      <c r="CX77" s="21"/>
      <c r="CY77" s="21"/>
      <c r="CZ77" s="21"/>
      <c r="DA77" s="21"/>
      <c r="DB77" s="20"/>
      <c r="DC77" s="23"/>
      <c r="DD77" s="23"/>
      <c r="DE77" s="24"/>
      <c r="DF77" s="20"/>
      <c r="DG77" s="20"/>
      <c r="DH77" s="21"/>
      <c r="DI77" s="20"/>
      <c r="DJ77" s="20"/>
      <c r="DK77" s="23"/>
      <c r="DL77" s="23"/>
      <c r="DM77" s="56"/>
      <c r="DN77" s="20"/>
      <c r="DO77" s="69"/>
      <c r="DP77" s="20"/>
      <c r="DQ77" s="69"/>
      <c r="DR77" s="70"/>
      <c r="DS77" s="23"/>
      <c r="DT77" s="23"/>
      <c r="DU77" s="24"/>
      <c r="DV77" s="21"/>
      <c r="DW77" s="21"/>
      <c r="DX77" s="21"/>
      <c r="DY77" s="21"/>
      <c r="DZ77" s="20"/>
      <c r="EA77" s="23"/>
      <c r="EB77" s="23"/>
      <c r="EC77" s="73"/>
    </row>
    <row r="78" spans="1:133" ht="39.950000000000003" customHeight="1" x14ac:dyDescent="0.25">
      <c r="A78" s="23" t="s">
        <v>505</v>
      </c>
      <c r="B78" s="24" t="s">
        <v>130</v>
      </c>
      <c r="C78" s="24" t="s">
        <v>377</v>
      </c>
      <c r="D78" s="24" t="s">
        <v>360</v>
      </c>
      <c r="E78" s="24" t="s">
        <v>256</v>
      </c>
      <c r="F78" s="23" t="s">
        <v>249</v>
      </c>
      <c r="G78" s="23" t="s">
        <v>128</v>
      </c>
      <c r="H78" s="23">
        <v>108</v>
      </c>
      <c r="I78" s="24" t="s">
        <v>237</v>
      </c>
      <c r="J78" s="75" t="s">
        <v>238</v>
      </c>
      <c r="K78" s="24" t="s">
        <v>363</v>
      </c>
      <c r="L78" s="24" t="s">
        <v>364</v>
      </c>
      <c r="M78" s="24" t="str">
        <f t="shared" si="26"/>
        <v>CLINICA SAN RAFAEL DUMIAN DE GIRARDOT</v>
      </c>
      <c r="N78" s="23">
        <v>2026</v>
      </c>
      <c r="O78" s="24" t="s">
        <v>368</v>
      </c>
      <c r="P78" s="23" t="s">
        <v>369</v>
      </c>
      <c r="Q78" s="76">
        <v>0</v>
      </c>
      <c r="R78" s="23" t="s">
        <v>370</v>
      </c>
      <c r="S78" s="53">
        <v>1013401530</v>
      </c>
      <c r="T78" s="24" t="s">
        <v>673</v>
      </c>
      <c r="U78" s="163" t="s">
        <v>520</v>
      </c>
      <c r="V78" s="53">
        <v>1013401530</v>
      </c>
      <c r="W78" s="164">
        <v>0</v>
      </c>
      <c r="X78" s="165" t="s">
        <v>674</v>
      </c>
      <c r="Y78" s="165" t="s">
        <v>675</v>
      </c>
      <c r="Z78" s="75" t="str">
        <f t="shared" si="27"/>
        <v xml:space="preserve">ENERO Y FEBRERO 2026: PARA ESTE PERIODO SE REALIZO LA GESTION DE 1 UNA EMERGENCIA
MARZO 2026: PARA ESTE PERIODO SE REALIZO LA GESTION DE 1 UNA EMERGENCIA
ABRIL 2026: PARA ESTE PERIODO NO SE REALIZARON ACTIVIDADES
</v>
      </c>
      <c r="AA78" s="24" t="s">
        <v>369</v>
      </c>
      <c r="AB78" s="24" t="s">
        <v>369</v>
      </c>
      <c r="AC78" s="24" t="s">
        <v>369</v>
      </c>
      <c r="AD78" s="24" t="s">
        <v>369</v>
      </c>
      <c r="AE78" s="24" t="s">
        <v>369</v>
      </c>
      <c r="AF78" s="24" t="s">
        <v>369</v>
      </c>
      <c r="AG78" s="24" t="s">
        <v>368</v>
      </c>
      <c r="AH78" s="20">
        <f t="shared" si="28"/>
        <v>8736220.0862068962</v>
      </c>
      <c r="AI78" s="20">
        <f t="shared" si="29"/>
        <v>0</v>
      </c>
      <c r="AJ78" s="20">
        <f t="shared" si="30"/>
        <v>8736220.0862068962</v>
      </c>
      <c r="AK78" s="20">
        <f t="shared" si="31"/>
        <v>0</v>
      </c>
      <c r="AL78" s="20">
        <f t="shared" si="32"/>
        <v>2096365.0862068967</v>
      </c>
      <c r="AM78" s="52">
        <f t="shared" si="33"/>
        <v>0.23996248555101354</v>
      </c>
      <c r="AN78" s="24" t="s">
        <v>519</v>
      </c>
      <c r="AO78" s="23">
        <v>12</v>
      </c>
      <c r="AP78" s="55">
        <f t="shared" si="34"/>
        <v>0</v>
      </c>
      <c r="AQ78" s="23">
        <f t="shared" si="35"/>
        <v>2</v>
      </c>
      <c r="AR78" s="52">
        <f t="shared" si="36"/>
        <v>0.16666666666666666</v>
      </c>
      <c r="AS78" s="24" t="str">
        <f t="shared" si="37"/>
        <v xml:space="preserve">ENERO Y FEBRERO 2026: PARA ESTE PERIODO SE REALIZO LA GESTION DE 1 UNA EMERGENCIA
MARZO 2026: PARA ESTE PERIODO SE REALIZO LA GESTION DE 1 UNA EMERGENCIA
ABRIL 2026: PARA ESTE PERIODO NO SE REALIZARON ACTIVIDADES
</v>
      </c>
      <c r="AT78" s="53">
        <v>8736220.0862068962</v>
      </c>
      <c r="AU78" s="77">
        <v>0</v>
      </c>
      <c r="AV78" s="53">
        <v>8736220.0862068962</v>
      </c>
      <c r="AW78" s="77">
        <v>0</v>
      </c>
      <c r="AX78" s="53">
        <v>240557.2327586207</v>
      </c>
      <c r="AY78" s="54">
        <v>0</v>
      </c>
      <c r="AZ78" s="55">
        <v>1</v>
      </c>
      <c r="BA78" s="24" t="s">
        <v>522</v>
      </c>
      <c r="BB78" s="53">
        <v>0</v>
      </c>
      <c r="BC78" s="21">
        <v>0</v>
      </c>
      <c r="BD78" s="53">
        <v>0</v>
      </c>
      <c r="BE78" s="21">
        <v>0</v>
      </c>
      <c r="BF78" s="53">
        <f t="shared" si="38"/>
        <v>838965.24137931038</v>
      </c>
      <c r="BG78" s="23">
        <v>0</v>
      </c>
      <c r="BH78" s="23">
        <v>1</v>
      </c>
      <c r="BI78" s="24" t="s">
        <v>695</v>
      </c>
      <c r="BJ78" s="53">
        <v>0</v>
      </c>
      <c r="BK78" s="21">
        <v>0</v>
      </c>
      <c r="BL78" s="53">
        <v>0</v>
      </c>
      <c r="BM78" s="21">
        <v>0</v>
      </c>
      <c r="BN78" s="53">
        <f t="shared" si="39"/>
        <v>1016842.6120689656</v>
      </c>
      <c r="BO78" s="54">
        <v>0</v>
      </c>
      <c r="BP78" s="55">
        <v>0</v>
      </c>
      <c r="BQ78" s="24" t="s">
        <v>726</v>
      </c>
      <c r="BR78" s="21"/>
      <c r="BS78" s="21"/>
      <c r="BT78" s="21"/>
      <c r="BU78" s="21"/>
      <c r="BV78" s="20"/>
      <c r="BW78" s="54"/>
      <c r="BX78" s="23"/>
      <c r="BY78" s="24"/>
      <c r="BZ78" s="20"/>
      <c r="CA78" s="20"/>
      <c r="CB78" s="20"/>
      <c r="CC78" s="20"/>
      <c r="CD78" s="20"/>
      <c r="CE78" s="23"/>
      <c r="CF78" s="23"/>
      <c r="CG78" s="24"/>
      <c r="CH78" s="20"/>
      <c r="CI78" s="21"/>
      <c r="CJ78" s="20"/>
      <c r="CK78" s="21"/>
      <c r="CL78" s="21"/>
      <c r="CM78" s="54"/>
      <c r="CN78" s="23"/>
      <c r="CO78" s="24"/>
      <c r="CP78" s="20"/>
      <c r="CQ78" s="21"/>
      <c r="CR78" s="20"/>
      <c r="CS78" s="21"/>
      <c r="CT78" s="28"/>
      <c r="CU78" s="54"/>
      <c r="CV78" s="22"/>
      <c r="CW78" s="24"/>
      <c r="CX78" s="21"/>
      <c r="CY78" s="21"/>
      <c r="CZ78" s="21"/>
      <c r="DA78" s="21"/>
      <c r="DB78" s="20"/>
      <c r="DC78" s="23"/>
      <c r="DD78" s="23"/>
      <c r="DE78" s="24"/>
      <c r="DF78" s="20"/>
      <c r="DG78" s="20"/>
      <c r="DH78" s="21"/>
      <c r="DI78" s="20"/>
      <c r="DJ78" s="20"/>
      <c r="DK78" s="23"/>
      <c r="DL78" s="23"/>
      <c r="DM78" s="56"/>
      <c r="DN78" s="20"/>
      <c r="DO78" s="68"/>
      <c r="DP78" s="20"/>
      <c r="DQ78" s="68"/>
      <c r="DR78" s="70"/>
      <c r="DS78" s="23"/>
      <c r="DT78" s="23"/>
      <c r="DU78" s="24"/>
      <c r="DV78" s="21"/>
      <c r="DW78" s="21"/>
      <c r="DX78" s="21"/>
      <c r="DY78" s="21"/>
      <c r="DZ78" s="21"/>
      <c r="EA78" s="23"/>
      <c r="EB78" s="23"/>
      <c r="EC78" s="71"/>
    </row>
    <row r="79" spans="1:133" ht="39.950000000000003" customHeight="1" x14ac:dyDescent="0.25">
      <c r="A79" s="23" t="s">
        <v>517</v>
      </c>
      <c r="B79" s="24" t="s">
        <v>224</v>
      </c>
      <c r="C79" s="24" t="s">
        <v>347</v>
      </c>
      <c r="D79" s="24" t="s">
        <v>361</v>
      </c>
      <c r="E79" s="24" t="s">
        <v>347</v>
      </c>
      <c r="F79" s="23" t="s">
        <v>244</v>
      </c>
      <c r="G79" s="23" t="s">
        <v>221</v>
      </c>
      <c r="H79" s="23">
        <v>108</v>
      </c>
      <c r="I79" s="24" t="s">
        <v>237</v>
      </c>
      <c r="J79" s="75" t="s">
        <v>238</v>
      </c>
      <c r="K79" s="24" t="s">
        <v>363</v>
      </c>
      <c r="L79" s="24" t="s">
        <v>364</v>
      </c>
      <c r="M79" s="24" t="str">
        <f t="shared" si="26"/>
        <v>HOSPITAL SAN ANTONIO DEL TEQUENDAMA</v>
      </c>
      <c r="N79" s="23">
        <v>2026</v>
      </c>
      <c r="O79" s="24" t="s">
        <v>368</v>
      </c>
      <c r="P79" s="23" t="s">
        <v>369</v>
      </c>
      <c r="Q79" s="76">
        <v>0</v>
      </c>
      <c r="R79" s="23" t="s">
        <v>370</v>
      </c>
      <c r="S79" s="53">
        <v>1013401530</v>
      </c>
      <c r="T79" s="24" t="s">
        <v>673</v>
      </c>
      <c r="U79" s="163" t="s">
        <v>520</v>
      </c>
      <c r="V79" s="53">
        <v>1013401530</v>
      </c>
      <c r="W79" s="164">
        <v>0</v>
      </c>
      <c r="X79" s="165" t="s">
        <v>674</v>
      </c>
      <c r="Y79" s="165" t="s">
        <v>675</v>
      </c>
      <c r="Z79" s="75" t="str">
        <f t="shared" si="27"/>
        <v xml:space="preserve">ENERO Y FEBRERO 2026: PARA ESTE PERIODO NO SE REALIZARON ACTIVIDADES
MARZO 2026: PARA ESTE PERIODO NO SE REALIZARON ACTIVIDADES
ABRIL 2026: PARA ESTE PERIODO SE REALIZO LA GESTION DE 2 UNA EMERGENCIA
</v>
      </c>
      <c r="AA79" s="24" t="s">
        <v>369</v>
      </c>
      <c r="AB79" s="24" t="s">
        <v>369</v>
      </c>
      <c r="AC79" s="24" t="s">
        <v>369</v>
      </c>
      <c r="AD79" s="24" t="s">
        <v>369</v>
      </c>
      <c r="AE79" s="24" t="s">
        <v>369</v>
      </c>
      <c r="AF79" s="24" t="s">
        <v>369</v>
      </c>
      <c r="AG79" s="24" t="s">
        <v>368</v>
      </c>
      <c r="AH79" s="20">
        <f t="shared" si="28"/>
        <v>8736220.0862068962</v>
      </c>
      <c r="AI79" s="20">
        <f t="shared" si="29"/>
        <v>0</v>
      </c>
      <c r="AJ79" s="20">
        <f t="shared" si="30"/>
        <v>8736220.0862068962</v>
      </c>
      <c r="AK79" s="20">
        <f t="shared" si="31"/>
        <v>0</v>
      </c>
      <c r="AL79" s="20">
        <f t="shared" si="32"/>
        <v>2096365.0862068967</v>
      </c>
      <c r="AM79" s="52">
        <f t="shared" si="33"/>
        <v>0.23996248555101354</v>
      </c>
      <c r="AN79" s="24" t="s">
        <v>519</v>
      </c>
      <c r="AO79" s="23">
        <v>45</v>
      </c>
      <c r="AP79" s="55">
        <f t="shared" si="34"/>
        <v>0</v>
      </c>
      <c r="AQ79" s="23">
        <f t="shared" si="35"/>
        <v>2</v>
      </c>
      <c r="AR79" s="52">
        <f t="shared" si="36"/>
        <v>4.4444444444444446E-2</v>
      </c>
      <c r="AS79" s="24" t="str">
        <f t="shared" si="37"/>
        <v xml:space="preserve">ENERO Y FEBRERO 2026: PARA ESTE PERIODO NO SE REALIZARON ACTIVIDADES
MARZO 2026: PARA ESTE PERIODO NO SE REALIZARON ACTIVIDADES
ABRIL 2026: PARA ESTE PERIODO SE REALIZO LA GESTION DE 2 UNA EMERGENCIA
</v>
      </c>
      <c r="AT79" s="53">
        <v>8736220.0862068962</v>
      </c>
      <c r="AU79" s="77">
        <v>0</v>
      </c>
      <c r="AV79" s="53">
        <v>8736220.0862068962</v>
      </c>
      <c r="AW79" s="77">
        <v>0</v>
      </c>
      <c r="AX79" s="53">
        <v>240557.2327586207</v>
      </c>
      <c r="AY79" s="54">
        <v>0</v>
      </c>
      <c r="AZ79" s="55">
        <v>0</v>
      </c>
      <c r="BA79" s="24" t="s">
        <v>521</v>
      </c>
      <c r="BB79" s="53">
        <v>0</v>
      </c>
      <c r="BC79" s="21">
        <v>0</v>
      </c>
      <c r="BD79" s="53">
        <v>0</v>
      </c>
      <c r="BE79" s="21">
        <v>0</v>
      </c>
      <c r="BF79" s="53">
        <f t="shared" si="38"/>
        <v>838965.24137931038</v>
      </c>
      <c r="BG79" s="23">
        <v>0</v>
      </c>
      <c r="BH79" s="55">
        <v>0</v>
      </c>
      <c r="BI79" s="24" t="s">
        <v>694</v>
      </c>
      <c r="BJ79" s="53">
        <v>0</v>
      </c>
      <c r="BK79" s="21">
        <v>0</v>
      </c>
      <c r="BL79" s="53">
        <v>0</v>
      </c>
      <c r="BM79" s="21">
        <v>0</v>
      </c>
      <c r="BN79" s="53">
        <f t="shared" si="39"/>
        <v>1016842.6120689656</v>
      </c>
      <c r="BO79" s="23">
        <v>0</v>
      </c>
      <c r="BP79" s="23">
        <v>2</v>
      </c>
      <c r="BQ79" s="24" t="s">
        <v>711</v>
      </c>
      <c r="BR79" s="21"/>
      <c r="BS79" s="21"/>
      <c r="BT79" s="21"/>
      <c r="BU79" s="21"/>
      <c r="BV79" s="20"/>
      <c r="BW79" s="54"/>
      <c r="BX79" s="23"/>
      <c r="BY79" s="24"/>
      <c r="BZ79" s="20"/>
      <c r="CA79" s="20"/>
      <c r="CB79" s="20"/>
      <c r="CC79" s="20"/>
      <c r="CD79" s="20"/>
      <c r="CE79" s="23"/>
      <c r="CF79" s="23"/>
      <c r="CG79" s="24"/>
      <c r="CH79" s="20"/>
      <c r="CI79" s="21"/>
      <c r="CJ79" s="20"/>
      <c r="CK79" s="21"/>
      <c r="CL79" s="21"/>
      <c r="CM79" s="54"/>
      <c r="CN79" s="23"/>
      <c r="CO79" s="24"/>
      <c r="CP79" s="20"/>
      <c r="CQ79" s="21"/>
      <c r="CR79" s="20"/>
      <c r="CS79" s="21"/>
      <c r="CT79" s="28"/>
      <c r="CU79" s="54"/>
      <c r="CV79" s="22"/>
      <c r="CW79" s="24"/>
      <c r="CX79" s="21"/>
      <c r="CY79" s="21"/>
      <c r="CZ79" s="21"/>
      <c r="DA79" s="21"/>
      <c r="DB79" s="20"/>
      <c r="DC79" s="23"/>
      <c r="DD79" s="23"/>
      <c r="DE79" s="24"/>
      <c r="DF79" s="20"/>
      <c r="DG79" s="20"/>
      <c r="DH79" s="21"/>
      <c r="DI79" s="20"/>
      <c r="DJ79" s="20"/>
      <c r="DK79" s="23"/>
      <c r="DL79" s="23"/>
      <c r="DM79" s="56"/>
      <c r="DN79" s="20"/>
      <c r="DO79" s="69"/>
      <c r="DP79" s="20"/>
      <c r="DQ79" s="69"/>
      <c r="DR79" s="70"/>
      <c r="DS79" s="23"/>
      <c r="DT79" s="23"/>
      <c r="DU79" s="24"/>
      <c r="DV79" s="21"/>
      <c r="DW79" s="21"/>
      <c r="DX79" s="21"/>
      <c r="DY79" s="21"/>
      <c r="DZ79" s="20"/>
      <c r="EA79" s="23"/>
      <c r="EB79" s="23"/>
      <c r="EC79" s="71"/>
    </row>
    <row r="80" spans="1:133" ht="39.950000000000003" customHeight="1" x14ac:dyDescent="0.2">
      <c r="A80" s="23" t="s">
        <v>516</v>
      </c>
      <c r="B80" s="24" t="s">
        <v>213</v>
      </c>
      <c r="C80" s="24" t="s">
        <v>337</v>
      </c>
      <c r="D80" s="24" t="s">
        <v>361</v>
      </c>
      <c r="E80" s="24" t="s">
        <v>337</v>
      </c>
      <c r="F80" s="23" t="s">
        <v>249</v>
      </c>
      <c r="G80" s="23" t="s">
        <v>209</v>
      </c>
      <c r="H80" s="23">
        <v>108</v>
      </c>
      <c r="I80" s="24" t="s">
        <v>237</v>
      </c>
      <c r="J80" s="75" t="s">
        <v>238</v>
      </c>
      <c r="K80" s="24" t="s">
        <v>363</v>
      </c>
      <c r="L80" s="24" t="s">
        <v>364</v>
      </c>
      <c r="M80" s="24" t="str">
        <f t="shared" si="26"/>
        <v>CENTRO DE SALUD DE SAN BERNARDO</v>
      </c>
      <c r="N80" s="23">
        <v>2026</v>
      </c>
      <c r="O80" s="24" t="s">
        <v>368</v>
      </c>
      <c r="P80" s="23" t="s">
        <v>369</v>
      </c>
      <c r="Q80" s="76">
        <v>0</v>
      </c>
      <c r="R80" s="23" t="s">
        <v>370</v>
      </c>
      <c r="S80" s="53">
        <v>1013401530</v>
      </c>
      <c r="T80" s="24" t="s">
        <v>673</v>
      </c>
      <c r="U80" s="163" t="s">
        <v>520</v>
      </c>
      <c r="V80" s="53">
        <v>1013401530</v>
      </c>
      <c r="W80" s="164">
        <v>0</v>
      </c>
      <c r="X80" s="165" t="s">
        <v>674</v>
      </c>
      <c r="Y80" s="165" t="s">
        <v>675</v>
      </c>
      <c r="Z80" s="75" t="str">
        <f t="shared" si="27"/>
        <v xml:space="preserve">ENERO Y FEBRERO 2026: PARA ESTE PERIODO SE REALIZO LA GESTION DE 1 UNA EMERGENCIA
MARZO 2026: PARA ESTE PERIODO SE REALIZO LA GESTION DE 1 UNA EMERGENCIA
ABRIL 2026: PARA ESTE PERIODO NO SE REALIZARON ACTIVIDADES
</v>
      </c>
      <c r="AA80" s="24" t="s">
        <v>369</v>
      </c>
      <c r="AB80" s="24" t="s">
        <v>369</v>
      </c>
      <c r="AC80" s="24" t="s">
        <v>369</v>
      </c>
      <c r="AD80" s="24" t="s">
        <v>369</v>
      </c>
      <c r="AE80" s="24" t="s">
        <v>369</v>
      </c>
      <c r="AF80" s="24" t="s">
        <v>369</v>
      </c>
      <c r="AG80" s="24" t="s">
        <v>368</v>
      </c>
      <c r="AH80" s="20">
        <f t="shared" si="28"/>
        <v>8736220.0862068962</v>
      </c>
      <c r="AI80" s="20">
        <f t="shared" si="29"/>
        <v>0</v>
      </c>
      <c r="AJ80" s="20">
        <f t="shared" si="30"/>
        <v>8736220.0862068962</v>
      </c>
      <c r="AK80" s="20">
        <f t="shared" si="31"/>
        <v>0</v>
      </c>
      <c r="AL80" s="20">
        <f t="shared" si="32"/>
        <v>2096365.0862068967</v>
      </c>
      <c r="AM80" s="52">
        <f t="shared" si="33"/>
        <v>0.23996248555101354</v>
      </c>
      <c r="AN80" s="24" t="s">
        <v>519</v>
      </c>
      <c r="AO80" s="23">
        <v>25</v>
      </c>
      <c r="AP80" s="55">
        <f t="shared" si="34"/>
        <v>0</v>
      </c>
      <c r="AQ80" s="23">
        <f t="shared" si="35"/>
        <v>2</v>
      </c>
      <c r="AR80" s="52">
        <f t="shared" si="36"/>
        <v>0.08</v>
      </c>
      <c r="AS80" s="24" t="str">
        <f t="shared" si="37"/>
        <v xml:space="preserve">ENERO Y FEBRERO 2026: PARA ESTE PERIODO SE REALIZO LA GESTION DE 1 UNA EMERGENCIA
MARZO 2026: PARA ESTE PERIODO SE REALIZO LA GESTION DE 1 UNA EMERGENCIA
ABRIL 2026: PARA ESTE PERIODO NO SE REALIZARON ACTIVIDADES
</v>
      </c>
      <c r="AT80" s="53">
        <v>8736220.0862068962</v>
      </c>
      <c r="AU80" s="77">
        <v>0</v>
      </c>
      <c r="AV80" s="53">
        <v>8736220.0862068962</v>
      </c>
      <c r="AW80" s="77">
        <v>0</v>
      </c>
      <c r="AX80" s="53">
        <v>240557.2327586207</v>
      </c>
      <c r="AY80" s="54">
        <v>0</v>
      </c>
      <c r="AZ80" s="55">
        <v>1</v>
      </c>
      <c r="BA80" s="24" t="s">
        <v>522</v>
      </c>
      <c r="BB80" s="53">
        <v>0</v>
      </c>
      <c r="BC80" s="21">
        <v>0</v>
      </c>
      <c r="BD80" s="53">
        <v>0</v>
      </c>
      <c r="BE80" s="21">
        <v>0</v>
      </c>
      <c r="BF80" s="53">
        <f t="shared" si="38"/>
        <v>838965.24137931038</v>
      </c>
      <c r="BG80" s="23">
        <v>0</v>
      </c>
      <c r="BH80" s="23">
        <v>1</v>
      </c>
      <c r="BI80" s="24" t="s">
        <v>695</v>
      </c>
      <c r="BJ80" s="53">
        <v>0</v>
      </c>
      <c r="BK80" s="21">
        <v>0</v>
      </c>
      <c r="BL80" s="53">
        <v>0</v>
      </c>
      <c r="BM80" s="21">
        <v>0</v>
      </c>
      <c r="BN80" s="53">
        <f t="shared" si="39"/>
        <v>1016842.6120689656</v>
      </c>
      <c r="BO80" s="54">
        <v>0</v>
      </c>
      <c r="BP80" s="55">
        <v>0</v>
      </c>
      <c r="BQ80" s="24" t="s">
        <v>726</v>
      </c>
      <c r="BR80" s="21"/>
      <c r="BS80" s="21"/>
      <c r="BT80" s="21"/>
      <c r="BU80" s="21"/>
      <c r="BV80" s="20"/>
      <c r="BW80" s="54"/>
      <c r="BX80" s="23"/>
      <c r="BY80" s="24"/>
      <c r="BZ80" s="20"/>
      <c r="CA80" s="20"/>
      <c r="CB80" s="20"/>
      <c r="CC80" s="20"/>
      <c r="CD80" s="20"/>
      <c r="CE80" s="23"/>
      <c r="CF80" s="23"/>
      <c r="CG80" s="24"/>
      <c r="CH80" s="20"/>
      <c r="CI80" s="21"/>
      <c r="CJ80" s="20"/>
      <c r="CK80" s="21"/>
      <c r="CL80" s="21"/>
      <c r="CM80" s="54"/>
      <c r="CN80" s="23"/>
      <c r="CO80" s="24"/>
      <c r="CP80" s="20"/>
      <c r="CQ80" s="21"/>
      <c r="CR80" s="20"/>
      <c r="CS80" s="21"/>
      <c r="CT80" s="28"/>
      <c r="CU80" s="54"/>
      <c r="CV80" s="23"/>
      <c r="CW80" s="24"/>
      <c r="CX80" s="21"/>
      <c r="CY80" s="21"/>
      <c r="CZ80" s="21"/>
      <c r="DA80" s="21"/>
      <c r="DB80" s="20"/>
      <c r="DC80" s="23"/>
      <c r="DD80" s="23"/>
      <c r="DE80" s="24"/>
      <c r="DF80" s="20"/>
      <c r="DG80" s="20"/>
      <c r="DH80" s="21"/>
      <c r="DI80" s="20"/>
      <c r="DJ80" s="20"/>
      <c r="DK80" s="23"/>
      <c r="DL80" s="23"/>
      <c r="DM80" s="57"/>
      <c r="DN80" s="20"/>
      <c r="DO80" s="68"/>
      <c r="DP80" s="20"/>
      <c r="DQ80" s="68"/>
      <c r="DR80" s="70"/>
      <c r="DS80" s="23"/>
      <c r="DT80" s="23"/>
      <c r="DU80" s="24"/>
      <c r="DV80" s="21"/>
      <c r="DW80" s="21"/>
      <c r="DX80" s="21"/>
      <c r="DY80" s="21"/>
      <c r="DZ80" s="20"/>
      <c r="EA80" s="23"/>
      <c r="EB80" s="23"/>
      <c r="EC80" s="71"/>
    </row>
    <row r="81" spans="1:133" ht="39.950000000000003" customHeight="1" x14ac:dyDescent="0.25">
      <c r="A81" s="23" t="s">
        <v>513</v>
      </c>
      <c r="B81" s="74" t="s">
        <v>109</v>
      </c>
      <c r="C81" s="24" t="s">
        <v>671</v>
      </c>
      <c r="D81" s="24" t="s">
        <v>361</v>
      </c>
      <c r="E81" s="24" t="s">
        <v>308</v>
      </c>
      <c r="F81" s="23" t="s">
        <v>249</v>
      </c>
      <c r="G81" s="23" t="s">
        <v>180</v>
      </c>
      <c r="H81" s="23">
        <v>108</v>
      </c>
      <c r="I81" s="24" t="s">
        <v>237</v>
      </c>
      <c r="J81" s="75" t="s">
        <v>238</v>
      </c>
      <c r="K81" s="24" t="s">
        <v>363</v>
      </c>
      <c r="L81" s="24" t="s">
        <v>364</v>
      </c>
      <c r="M81" s="24" t="str">
        <f t="shared" si="26"/>
        <v>ESE HOSPITAL UNIVERSITARIO DE LA SAMARITANA</v>
      </c>
      <c r="N81" s="23">
        <v>2026</v>
      </c>
      <c r="O81" s="24" t="s">
        <v>368</v>
      </c>
      <c r="P81" s="23" t="s">
        <v>369</v>
      </c>
      <c r="Q81" s="76">
        <v>0</v>
      </c>
      <c r="R81" s="23" t="s">
        <v>370</v>
      </c>
      <c r="S81" s="53">
        <v>1013401530</v>
      </c>
      <c r="T81" s="24" t="s">
        <v>519</v>
      </c>
      <c r="U81" s="163" t="s">
        <v>520</v>
      </c>
      <c r="V81" s="53">
        <v>1013401530</v>
      </c>
      <c r="W81" s="164">
        <v>0</v>
      </c>
      <c r="X81" s="53" t="s">
        <v>369</v>
      </c>
      <c r="Y81" s="53" t="s">
        <v>369</v>
      </c>
      <c r="Z81" s="75" t="str">
        <f t="shared" si="27"/>
        <v xml:space="preserve">ENERO Y FEBRERO 2026: PARA ESTE PERIODO NO SE REALIZARON ACTIVIDADES
MARZO 2026: PARA ESTE PERIODO NO SE REALIZARON ACTIVIDADES
ABRIL 2026: PARA ESTE PERIODO NO SE REALIZARON ACTIVIDADES
</v>
      </c>
      <c r="AA81" s="24" t="s">
        <v>369</v>
      </c>
      <c r="AB81" s="24" t="s">
        <v>369</v>
      </c>
      <c r="AC81" s="24" t="s">
        <v>369</v>
      </c>
      <c r="AD81" s="24" t="s">
        <v>369</v>
      </c>
      <c r="AE81" s="24" t="s">
        <v>369</v>
      </c>
      <c r="AF81" s="24" t="s">
        <v>369</v>
      </c>
      <c r="AG81" s="24" t="s">
        <v>368</v>
      </c>
      <c r="AH81" s="20">
        <f t="shared" si="28"/>
        <v>8736220.0862068962</v>
      </c>
      <c r="AI81" s="20">
        <f t="shared" si="29"/>
        <v>0</v>
      </c>
      <c r="AJ81" s="20">
        <f t="shared" si="30"/>
        <v>8736220.0862068962</v>
      </c>
      <c r="AK81" s="20">
        <f t="shared" si="31"/>
        <v>0</v>
      </c>
      <c r="AL81" s="20">
        <f t="shared" si="32"/>
        <v>2096365.0862068967</v>
      </c>
      <c r="AM81" s="52">
        <f t="shared" si="33"/>
        <v>0.23996248555101354</v>
      </c>
      <c r="AN81" s="24" t="s">
        <v>519</v>
      </c>
      <c r="AO81" s="23">
        <v>10</v>
      </c>
      <c r="AP81" s="55">
        <f t="shared" si="34"/>
        <v>0</v>
      </c>
      <c r="AQ81" s="23">
        <f t="shared" si="35"/>
        <v>0</v>
      </c>
      <c r="AR81" s="52">
        <f t="shared" si="36"/>
        <v>0</v>
      </c>
      <c r="AS81" s="24" t="str">
        <f t="shared" si="37"/>
        <v xml:space="preserve">ENERO Y FEBRERO 2026: PARA ESTE PERIODO NO SE REALIZARON ACTIVIDADES
MARZO 2026: PARA ESTE PERIODO NO SE REALIZARON ACTIVIDADES
ABRIL 2026: PARA ESTE PERIODO NO SE REALIZARON ACTIVIDADES
</v>
      </c>
      <c r="AT81" s="53">
        <v>8736220.0862068962</v>
      </c>
      <c r="AU81" s="77">
        <v>0</v>
      </c>
      <c r="AV81" s="53">
        <v>8736220.0862068962</v>
      </c>
      <c r="AW81" s="77">
        <v>0</v>
      </c>
      <c r="AX81" s="53">
        <v>240557.2327586207</v>
      </c>
      <c r="AY81" s="54">
        <v>0</v>
      </c>
      <c r="AZ81" s="55">
        <v>0</v>
      </c>
      <c r="BA81" s="24" t="s">
        <v>521</v>
      </c>
      <c r="BB81" s="53">
        <v>0</v>
      </c>
      <c r="BC81" s="21">
        <v>0</v>
      </c>
      <c r="BD81" s="53">
        <v>0</v>
      </c>
      <c r="BE81" s="21">
        <v>0</v>
      </c>
      <c r="BF81" s="53">
        <f t="shared" si="38"/>
        <v>838965.24137931038</v>
      </c>
      <c r="BG81" s="23">
        <v>0</v>
      </c>
      <c r="BH81" s="55">
        <v>0</v>
      </c>
      <c r="BI81" s="24" t="s">
        <v>694</v>
      </c>
      <c r="BJ81" s="53">
        <v>0</v>
      </c>
      <c r="BK81" s="21">
        <v>0</v>
      </c>
      <c r="BL81" s="53">
        <v>0</v>
      </c>
      <c r="BM81" s="21">
        <v>0</v>
      </c>
      <c r="BN81" s="53">
        <f t="shared" si="39"/>
        <v>1016842.6120689656</v>
      </c>
      <c r="BO81" s="54">
        <v>0</v>
      </c>
      <c r="BP81" s="55">
        <v>0</v>
      </c>
      <c r="BQ81" s="24" t="s">
        <v>726</v>
      </c>
      <c r="BR81" s="21"/>
      <c r="BS81" s="21"/>
      <c r="BT81" s="21"/>
      <c r="BU81" s="21"/>
      <c r="BV81" s="20"/>
      <c r="BW81" s="54"/>
      <c r="BX81" s="23"/>
      <c r="BY81" s="24"/>
      <c r="BZ81" s="20"/>
      <c r="CA81" s="20"/>
      <c r="CB81" s="20"/>
      <c r="CC81" s="20"/>
      <c r="CD81" s="20"/>
      <c r="CE81" s="23"/>
      <c r="CF81" s="23"/>
      <c r="CG81" s="24"/>
      <c r="CH81" s="20"/>
      <c r="CI81" s="21"/>
      <c r="CJ81" s="20"/>
      <c r="CK81" s="21"/>
      <c r="CL81" s="20"/>
      <c r="CM81" s="54"/>
      <c r="CN81" s="23"/>
      <c r="CO81" s="24"/>
      <c r="CP81" s="20"/>
      <c r="CQ81" s="21"/>
      <c r="CR81" s="20"/>
      <c r="CS81" s="21"/>
      <c r="CT81" s="28"/>
      <c r="CU81" s="54"/>
      <c r="CV81" s="22"/>
      <c r="CW81" s="24"/>
      <c r="CX81" s="21"/>
      <c r="CY81" s="21"/>
      <c r="CZ81" s="21"/>
      <c r="DA81" s="21"/>
      <c r="DB81" s="20"/>
      <c r="DC81" s="23"/>
      <c r="DD81" s="23"/>
      <c r="DE81" s="24"/>
      <c r="DF81" s="20"/>
      <c r="DG81" s="20"/>
      <c r="DH81" s="21"/>
      <c r="DI81" s="20"/>
      <c r="DJ81" s="20"/>
      <c r="DK81" s="23"/>
      <c r="DL81" s="23"/>
      <c r="DM81" s="56"/>
      <c r="DN81" s="20"/>
      <c r="DO81" s="69"/>
      <c r="DP81" s="20"/>
      <c r="DQ81" s="69"/>
      <c r="DR81" s="70"/>
      <c r="DS81" s="23"/>
      <c r="DT81" s="23"/>
      <c r="DU81" s="24"/>
      <c r="DV81" s="21"/>
      <c r="DW81" s="21"/>
      <c r="DX81" s="21"/>
      <c r="DY81" s="21"/>
      <c r="DZ81" s="21"/>
      <c r="EA81" s="23"/>
      <c r="EB81" s="23"/>
      <c r="EC81" s="71"/>
    </row>
    <row r="82" spans="1:133" ht="39.950000000000003" customHeight="1" x14ac:dyDescent="0.25">
      <c r="A82" s="23" t="s">
        <v>507</v>
      </c>
      <c r="B82" s="24" t="s">
        <v>147</v>
      </c>
      <c r="C82" s="24" t="s">
        <v>272</v>
      </c>
      <c r="D82" s="24" t="s">
        <v>360</v>
      </c>
      <c r="E82" s="24" t="s">
        <v>272</v>
      </c>
      <c r="F82" s="23" t="s">
        <v>249</v>
      </c>
      <c r="G82" s="23" t="s">
        <v>140</v>
      </c>
      <c r="H82" s="23">
        <v>108</v>
      </c>
      <c r="I82" s="24" t="s">
        <v>237</v>
      </c>
      <c r="J82" s="75" t="s">
        <v>238</v>
      </c>
      <c r="K82" s="24" t="s">
        <v>363</v>
      </c>
      <c r="L82" s="24" t="s">
        <v>364</v>
      </c>
      <c r="M82" s="24" t="str">
        <f t="shared" si="26"/>
        <v>CENTRO DE SALUD SAN FRANCISCO DE SALES</v>
      </c>
      <c r="N82" s="23">
        <v>2026</v>
      </c>
      <c r="O82" s="24" t="s">
        <v>368</v>
      </c>
      <c r="P82" s="23" t="s">
        <v>369</v>
      </c>
      <c r="Q82" s="76">
        <v>0</v>
      </c>
      <c r="R82" s="23" t="s">
        <v>370</v>
      </c>
      <c r="S82" s="53">
        <v>1013401530</v>
      </c>
      <c r="T82" s="24" t="s">
        <v>673</v>
      </c>
      <c r="U82" s="163" t="s">
        <v>520</v>
      </c>
      <c r="V82" s="53">
        <v>1013401530</v>
      </c>
      <c r="W82" s="164">
        <v>0</v>
      </c>
      <c r="X82" s="165" t="s">
        <v>674</v>
      </c>
      <c r="Y82" s="165" t="s">
        <v>675</v>
      </c>
      <c r="Z82" s="75" t="str">
        <f t="shared" si="27"/>
        <v xml:space="preserve">ENERO Y FEBRERO 2026: PARA ESTE PERIODO SE REALIZO LA GESTION DE 1 UNA EMERGENCIA
MARZO 2026: PARA ESTE PERIODO NO SE REALIZARON ACTIVIDADES
ABRIL 2026: PARA ESTE PERIODO SE REALIZO LA GESTION DE 3 UNA EMERGENCIA
</v>
      </c>
      <c r="AA82" s="24" t="s">
        <v>369</v>
      </c>
      <c r="AB82" s="24" t="s">
        <v>369</v>
      </c>
      <c r="AC82" s="24" t="s">
        <v>369</v>
      </c>
      <c r="AD82" s="24" t="s">
        <v>369</v>
      </c>
      <c r="AE82" s="24" t="s">
        <v>369</v>
      </c>
      <c r="AF82" s="24" t="s">
        <v>369</v>
      </c>
      <c r="AG82" s="24" t="s">
        <v>368</v>
      </c>
      <c r="AH82" s="20">
        <f t="shared" si="28"/>
        <v>8736220.0862068962</v>
      </c>
      <c r="AI82" s="20">
        <f t="shared" si="29"/>
        <v>0</v>
      </c>
      <c r="AJ82" s="20">
        <f t="shared" si="30"/>
        <v>8736220.0862068962</v>
      </c>
      <c r="AK82" s="20">
        <f t="shared" si="31"/>
        <v>0</v>
      </c>
      <c r="AL82" s="20">
        <f t="shared" si="32"/>
        <v>2096365.0862068967</v>
      </c>
      <c r="AM82" s="52">
        <f t="shared" si="33"/>
        <v>0.23996248555101354</v>
      </c>
      <c r="AN82" s="24" t="s">
        <v>519</v>
      </c>
      <c r="AO82" s="23">
        <v>100</v>
      </c>
      <c r="AP82" s="55">
        <f t="shared" si="34"/>
        <v>0</v>
      </c>
      <c r="AQ82" s="23">
        <f t="shared" si="35"/>
        <v>4</v>
      </c>
      <c r="AR82" s="52">
        <f t="shared" si="36"/>
        <v>0.04</v>
      </c>
      <c r="AS82" s="24" t="str">
        <f t="shared" si="37"/>
        <v xml:space="preserve">ENERO Y FEBRERO 2026: PARA ESTE PERIODO SE REALIZO LA GESTION DE 1 UNA EMERGENCIA
MARZO 2026: PARA ESTE PERIODO NO SE REALIZARON ACTIVIDADES
ABRIL 2026: PARA ESTE PERIODO SE REALIZO LA GESTION DE 3 UNA EMERGENCIA
</v>
      </c>
      <c r="AT82" s="53">
        <v>8736220.0862068962</v>
      </c>
      <c r="AU82" s="77">
        <v>0</v>
      </c>
      <c r="AV82" s="53">
        <v>8736220.0862068962</v>
      </c>
      <c r="AW82" s="77">
        <v>0</v>
      </c>
      <c r="AX82" s="53">
        <v>240557.2327586207</v>
      </c>
      <c r="AY82" s="54">
        <v>0</v>
      </c>
      <c r="AZ82" s="55">
        <v>1</v>
      </c>
      <c r="BA82" s="24" t="s">
        <v>522</v>
      </c>
      <c r="BB82" s="53">
        <v>0</v>
      </c>
      <c r="BC82" s="21">
        <v>0</v>
      </c>
      <c r="BD82" s="53">
        <v>0</v>
      </c>
      <c r="BE82" s="21">
        <v>0</v>
      </c>
      <c r="BF82" s="53">
        <f t="shared" si="38"/>
        <v>838965.24137931038</v>
      </c>
      <c r="BG82" s="23">
        <v>0</v>
      </c>
      <c r="BH82" s="55">
        <v>0</v>
      </c>
      <c r="BI82" s="24" t="s">
        <v>694</v>
      </c>
      <c r="BJ82" s="53">
        <v>0</v>
      </c>
      <c r="BK82" s="21">
        <v>0</v>
      </c>
      <c r="BL82" s="53">
        <v>0</v>
      </c>
      <c r="BM82" s="21">
        <v>0</v>
      </c>
      <c r="BN82" s="53">
        <f t="shared" si="39"/>
        <v>1016842.6120689656</v>
      </c>
      <c r="BO82" s="23">
        <v>0</v>
      </c>
      <c r="BP82" s="23">
        <v>3</v>
      </c>
      <c r="BQ82" s="24" t="s">
        <v>707</v>
      </c>
      <c r="BR82" s="21"/>
      <c r="BS82" s="21"/>
      <c r="BT82" s="21"/>
      <c r="BU82" s="21"/>
      <c r="BV82" s="20"/>
      <c r="BW82" s="54"/>
      <c r="BX82" s="23"/>
      <c r="BY82" s="24"/>
      <c r="BZ82" s="20"/>
      <c r="CA82" s="20"/>
      <c r="CB82" s="20"/>
      <c r="CC82" s="20"/>
      <c r="CD82" s="20"/>
      <c r="CE82" s="23"/>
      <c r="CF82" s="23"/>
      <c r="CG82" s="24"/>
      <c r="CH82" s="20"/>
      <c r="CI82" s="21"/>
      <c r="CJ82" s="20"/>
      <c r="CK82" s="21"/>
      <c r="CL82" s="21"/>
      <c r="CM82" s="54"/>
      <c r="CN82" s="23"/>
      <c r="CO82" s="24"/>
      <c r="CP82" s="20"/>
      <c r="CQ82" s="21"/>
      <c r="CR82" s="20"/>
      <c r="CS82" s="21"/>
      <c r="CT82" s="28"/>
      <c r="CU82" s="54"/>
      <c r="CV82" s="23"/>
      <c r="CW82" s="24"/>
      <c r="CX82" s="21"/>
      <c r="CY82" s="21"/>
      <c r="CZ82" s="21"/>
      <c r="DA82" s="21"/>
      <c r="DB82" s="20"/>
      <c r="DC82" s="23"/>
      <c r="DD82" s="23"/>
      <c r="DE82" s="24"/>
      <c r="DF82" s="20"/>
      <c r="DG82" s="20"/>
      <c r="DH82" s="21"/>
      <c r="DI82" s="20"/>
      <c r="DJ82" s="20"/>
      <c r="DK82" s="23"/>
      <c r="DL82" s="23"/>
      <c r="DM82" s="56"/>
      <c r="DN82" s="20"/>
      <c r="DO82" s="68"/>
      <c r="DP82" s="20"/>
      <c r="DQ82" s="68"/>
      <c r="DR82" s="70"/>
      <c r="DS82" s="23"/>
      <c r="DT82" s="23"/>
      <c r="DU82" s="24"/>
      <c r="DV82" s="21"/>
      <c r="DW82" s="21"/>
      <c r="DX82" s="21"/>
      <c r="DY82" s="21"/>
      <c r="DZ82" s="21"/>
      <c r="EA82" s="23"/>
      <c r="EB82" s="23"/>
      <c r="EC82" s="71"/>
    </row>
    <row r="83" spans="1:133" ht="39.950000000000003" customHeight="1" x14ac:dyDescent="0.2">
      <c r="A83" s="23" t="s">
        <v>510</v>
      </c>
      <c r="B83" s="24" t="s">
        <v>146</v>
      </c>
      <c r="C83" s="75" t="s">
        <v>322</v>
      </c>
      <c r="D83" s="24" t="s">
        <v>361</v>
      </c>
      <c r="E83" s="24" t="s">
        <v>290</v>
      </c>
      <c r="F83" s="23" t="s">
        <v>259</v>
      </c>
      <c r="G83" s="23" t="s">
        <v>162</v>
      </c>
      <c r="H83" s="23">
        <v>108</v>
      </c>
      <c r="I83" s="24" t="s">
        <v>237</v>
      </c>
      <c r="J83" s="75" t="s">
        <v>238</v>
      </c>
      <c r="K83" s="24" t="s">
        <v>363</v>
      </c>
      <c r="L83" s="24" t="s">
        <v>364</v>
      </c>
      <c r="M83" s="24" t="str">
        <f t="shared" si="26"/>
        <v>HOSPITAL SAN RAFAEL DE FACATATIVÁ</v>
      </c>
      <c r="N83" s="23">
        <v>2026</v>
      </c>
      <c r="O83" s="24" t="s">
        <v>368</v>
      </c>
      <c r="P83" s="23" t="s">
        <v>369</v>
      </c>
      <c r="Q83" s="76">
        <v>0</v>
      </c>
      <c r="R83" s="23" t="s">
        <v>370</v>
      </c>
      <c r="S83" s="53">
        <v>1013401530</v>
      </c>
      <c r="T83" s="24" t="s">
        <v>673</v>
      </c>
      <c r="U83" s="163" t="s">
        <v>520</v>
      </c>
      <c r="V83" s="53">
        <v>1013401530</v>
      </c>
      <c r="W83" s="164">
        <v>0</v>
      </c>
      <c r="X83" s="165" t="s">
        <v>674</v>
      </c>
      <c r="Y83" s="165" t="s">
        <v>675</v>
      </c>
      <c r="Z83" s="75" t="str">
        <f t="shared" si="27"/>
        <v xml:space="preserve">ENERO Y FEBRERO 2026: PARA ESTE PERIODO SE REALIZO LA GESTION DE 1 UNA EMERGENCIA
MARZO 2026: PARA ESTE PERIODO NO SE REALIZARON ACTIVIDADES
ABRIL 2026: PARA ESTE PERIODO SE REALIZO LA GESTION DE 5 UNA EMERGENCIA
</v>
      </c>
      <c r="AA83" s="24" t="s">
        <v>369</v>
      </c>
      <c r="AB83" s="24" t="s">
        <v>369</v>
      </c>
      <c r="AC83" s="24" t="s">
        <v>369</v>
      </c>
      <c r="AD83" s="24" t="s">
        <v>369</v>
      </c>
      <c r="AE83" s="24" t="s">
        <v>369</v>
      </c>
      <c r="AF83" s="24" t="s">
        <v>369</v>
      </c>
      <c r="AG83" s="24" t="s">
        <v>368</v>
      </c>
      <c r="AH83" s="20">
        <f t="shared" si="28"/>
        <v>8736220.0862068962</v>
      </c>
      <c r="AI83" s="20">
        <f t="shared" si="29"/>
        <v>0</v>
      </c>
      <c r="AJ83" s="20">
        <f t="shared" si="30"/>
        <v>8736220.0862068962</v>
      </c>
      <c r="AK83" s="20">
        <f t="shared" si="31"/>
        <v>0</v>
      </c>
      <c r="AL83" s="20">
        <f t="shared" si="32"/>
        <v>2096365.0862068967</v>
      </c>
      <c r="AM83" s="52">
        <f t="shared" si="33"/>
        <v>0.23996248555101354</v>
      </c>
      <c r="AN83" s="24" t="s">
        <v>519</v>
      </c>
      <c r="AO83" s="23">
        <v>70</v>
      </c>
      <c r="AP83" s="55">
        <f t="shared" si="34"/>
        <v>0</v>
      </c>
      <c r="AQ83" s="23">
        <f t="shared" si="35"/>
        <v>6</v>
      </c>
      <c r="AR83" s="52">
        <f t="shared" si="36"/>
        <v>8.5714285714285715E-2</v>
      </c>
      <c r="AS83" s="24" t="str">
        <f t="shared" si="37"/>
        <v xml:space="preserve">ENERO Y FEBRERO 2026: PARA ESTE PERIODO SE REALIZO LA GESTION DE 1 UNA EMERGENCIA
MARZO 2026: PARA ESTE PERIODO NO SE REALIZARON ACTIVIDADES
ABRIL 2026: PARA ESTE PERIODO SE REALIZO LA GESTION DE 5 UNA EMERGENCIA
</v>
      </c>
      <c r="AT83" s="53">
        <v>8736220.0862068962</v>
      </c>
      <c r="AU83" s="77">
        <v>0</v>
      </c>
      <c r="AV83" s="53">
        <v>8736220.0862068962</v>
      </c>
      <c r="AW83" s="77">
        <v>0</v>
      </c>
      <c r="AX83" s="53">
        <v>240557.2327586207</v>
      </c>
      <c r="AY83" s="54">
        <v>0</v>
      </c>
      <c r="AZ83" s="55">
        <v>1</v>
      </c>
      <c r="BA83" s="24" t="s">
        <v>522</v>
      </c>
      <c r="BB83" s="53">
        <v>0</v>
      </c>
      <c r="BC83" s="21">
        <v>0</v>
      </c>
      <c r="BD83" s="53">
        <v>0</v>
      </c>
      <c r="BE83" s="21">
        <v>0</v>
      </c>
      <c r="BF83" s="53">
        <f t="shared" si="38"/>
        <v>838965.24137931038</v>
      </c>
      <c r="BG83" s="23">
        <v>0</v>
      </c>
      <c r="BH83" s="55">
        <v>0</v>
      </c>
      <c r="BI83" s="24" t="s">
        <v>694</v>
      </c>
      <c r="BJ83" s="53">
        <v>0</v>
      </c>
      <c r="BK83" s="21">
        <v>0</v>
      </c>
      <c r="BL83" s="53">
        <v>0</v>
      </c>
      <c r="BM83" s="21">
        <v>0</v>
      </c>
      <c r="BN83" s="53">
        <f t="shared" si="39"/>
        <v>1016842.6120689656</v>
      </c>
      <c r="BO83" s="23">
        <v>0</v>
      </c>
      <c r="BP83" s="23">
        <v>5</v>
      </c>
      <c r="BQ83" s="24" t="s">
        <v>714</v>
      </c>
      <c r="BR83" s="21"/>
      <c r="BS83" s="21"/>
      <c r="BT83" s="21"/>
      <c r="BU83" s="21"/>
      <c r="BV83" s="20"/>
      <c r="BW83" s="54"/>
      <c r="BX83" s="23"/>
      <c r="BY83" s="24"/>
      <c r="BZ83" s="20"/>
      <c r="CA83" s="20"/>
      <c r="CB83" s="20"/>
      <c r="CC83" s="20"/>
      <c r="CD83" s="20"/>
      <c r="CE83" s="23"/>
      <c r="CF83" s="23"/>
      <c r="CG83" s="24"/>
      <c r="CH83" s="20"/>
      <c r="CI83" s="21"/>
      <c r="CJ83" s="20"/>
      <c r="CK83" s="21"/>
      <c r="CL83" s="21"/>
      <c r="CM83" s="54"/>
      <c r="CN83" s="23"/>
      <c r="CO83" s="24"/>
      <c r="CP83" s="20"/>
      <c r="CQ83" s="21"/>
      <c r="CR83" s="20"/>
      <c r="CS83" s="21"/>
      <c r="CT83" s="28"/>
      <c r="CU83" s="54"/>
      <c r="CV83" s="22"/>
      <c r="CW83" s="24"/>
      <c r="CX83" s="21"/>
      <c r="CY83" s="21"/>
      <c r="CZ83" s="21"/>
      <c r="DA83" s="21"/>
      <c r="DB83" s="20"/>
      <c r="DC83" s="23"/>
      <c r="DD83" s="23"/>
      <c r="DE83" s="24"/>
      <c r="DF83" s="20"/>
      <c r="DG83" s="20"/>
      <c r="DH83" s="21"/>
      <c r="DI83" s="20"/>
      <c r="DJ83" s="20"/>
      <c r="DK83" s="23"/>
      <c r="DL83" s="23"/>
      <c r="DM83" s="57"/>
      <c r="DN83" s="20"/>
      <c r="DO83" s="68"/>
      <c r="DP83" s="20"/>
      <c r="DQ83" s="68"/>
      <c r="DR83" s="70"/>
      <c r="DS83" s="23"/>
      <c r="DT83" s="23"/>
      <c r="DU83" s="56"/>
      <c r="DV83" s="21"/>
      <c r="DW83" s="21"/>
      <c r="DX83" s="21"/>
      <c r="DY83" s="21"/>
      <c r="DZ83" s="21"/>
      <c r="EA83" s="23"/>
      <c r="EB83" s="23"/>
      <c r="EC83" s="71"/>
    </row>
    <row r="84" spans="1:133" ht="39.950000000000003" customHeight="1" x14ac:dyDescent="0.25">
      <c r="A84" s="23" t="s">
        <v>507</v>
      </c>
      <c r="B84" s="24" t="s">
        <v>147</v>
      </c>
      <c r="C84" s="24" t="s">
        <v>273</v>
      </c>
      <c r="D84" s="75" t="s">
        <v>361</v>
      </c>
      <c r="E84" s="24" t="s">
        <v>273</v>
      </c>
      <c r="F84" s="23" t="s">
        <v>244</v>
      </c>
      <c r="G84" s="23" t="s">
        <v>141</v>
      </c>
      <c r="H84" s="23">
        <v>108</v>
      </c>
      <c r="I84" s="24" t="s">
        <v>237</v>
      </c>
      <c r="J84" s="75" t="s">
        <v>238</v>
      </c>
      <c r="K84" s="24" t="s">
        <v>363</v>
      </c>
      <c r="L84" s="24" t="s">
        <v>364</v>
      </c>
      <c r="M84" s="24" t="str">
        <f t="shared" si="26"/>
        <v>HOSPITAL HILARIO LUGO DE SASAIMA</v>
      </c>
      <c r="N84" s="23">
        <v>2026</v>
      </c>
      <c r="O84" s="24" t="s">
        <v>368</v>
      </c>
      <c r="P84" s="23" t="s">
        <v>369</v>
      </c>
      <c r="Q84" s="76">
        <v>0</v>
      </c>
      <c r="R84" s="23" t="s">
        <v>370</v>
      </c>
      <c r="S84" s="53">
        <v>1013401530</v>
      </c>
      <c r="T84" s="24" t="s">
        <v>673</v>
      </c>
      <c r="U84" s="163" t="s">
        <v>520</v>
      </c>
      <c r="V84" s="53">
        <v>1013401530</v>
      </c>
      <c r="W84" s="164">
        <v>0</v>
      </c>
      <c r="X84" s="165" t="s">
        <v>674</v>
      </c>
      <c r="Y84" s="165" t="s">
        <v>675</v>
      </c>
      <c r="Z84" s="75" t="str">
        <f t="shared" si="27"/>
        <v xml:space="preserve">ENERO Y FEBRERO 2026: PARA ESTE PERIODO NO SE REALIZARON ACTIVIDADES
MARZO 2026: PARA ESTE PERIODO NO SE REALIZARON ACTIVIDADES
ABRIL 2026: PARA ESTE PERIODO SE REALIZO LA GESTION DE 4 UNA EMERGENCIA
</v>
      </c>
      <c r="AA84" s="24" t="s">
        <v>369</v>
      </c>
      <c r="AB84" s="24" t="s">
        <v>369</v>
      </c>
      <c r="AC84" s="24" t="s">
        <v>369</v>
      </c>
      <c r="AD84" s="24" t="s">
        <v>369</v>
      </c>
      <c r="AE84" s="24" t="s">
        <v>369</v>
      </c>
      <c r="AF84" s="24" t="s">
        <v>369</v>
      </c>
      <c r="AG84" s="24" t="s">
        <v>368</v>
      </c>
      <c r="AH84" s="20">
        <f t="shared" si="28"/>
        <v>8736220.0862068962</v>
      </c>
      <c r="AI84" s="20">
        <f t="shared" si="29"/>
        <v>0</v>
      </c>
      <c r="AJ84" s="20">
        <f t="shared" si="30"/>
        <v>8736220.0862068962</v>
      </c>
      <c r="AK84" s="20">
        <f t="shared" si="31"/>
        <v>0</v>
      </c>
      <c r="AL84" s="20">
        <f t="shared" si="32"/>
        <v>2096365.0862068967</v>
      </c>
      <c r="AM84" s="52">
        <f t="shared" si="33"/>
        <v>0.23996248555101354</v>
      </c>
      <c r="AN84" s="24" t="s">
        <v>519</v>
      </c>
      <c r="AO84" s="23">
        <v>90</v>
      </c>
      <c r="AP84" s="55">
        <f t="shared" si="34"/>
        <v>0</v>
      </c>
      <c r="AQ84" s="23">
        <f t="shared" si="35"/>
        <v>4</v>
      </c>
      <c r="AR84" s="52">
        <f t="shared" si="36"/>
        <v>4.4444444444444446E-2</v>
      </c>
      <c r="AS84" s="24" t="str">
        <f t="shared" si="37"/>
        <v xml:space="preserve">ENERO Y FEBRERO 2026: PARA ESTE PERIODO NO SE REALIZARON ACTIVIDADES
MARZO 2026: PARA ESTE PERIODO NO SE REALIZARON ACTIVIDADES
ABRIL 2026: PARA ESTE PERIODO SE REALIZO LA GESTION DE 4 UNA EMERGENCIA
</v>
      </c>
      <c r="AT84" s="53">
        <v>8736220.0862068962</v>
      </c>
      <c r="AU84" s="77">
        <v>0</v>
      </c>
      <c r="AV84" s="53">
        <v>8736220.0862068962</v>
      </c>
      <c r="AW84" s="77">
        <v>0</v>
      </c>
      <c r="AX84" s="53">
        <v>240557.2327586207</v>
      </c>
      <c r="AY84" s="54">
        <v>0</v>
      </c>
      <c r="AZ84" s="55">
        <v>0</v>
      </c>
      <c r="BA84" s="24" t="s">
        <v>521</v>
      </c>
      <c r="BB84" s="53">
        <v>0</v>
      </c>
      <c r="BC84" s="21">
        <v>0</v>
      </c>
      <c r="BD84" s="53">
        <v>0</v>
      </c>
      <c r="BE84" s="21">
        <v>0</v>
      </c>
      <c r="BF84" s="53">
        <f t="shared" si="38"/>
        <v>838965.24137931038</v>
      </c>
      <c r="BG84" s="23">
        <v>0</v>
      </c>
      <c r="BH84" s="55">
        <v>0</v>
      </c>
      <c r="BI84" s="24" t="s">
        <v>694</v>
      </c>
      <c r="BJ84" s="53">
        <v>0</v>
      </c>
      <c r="BK84" s="21">
        <v>0</v>
      </c>
      <c r="BL84" s="53">
        <v>0</v>
      </c>
      <c r="BM84" s="21">
        <v>0</v>
      </c>
      <c r="BN84" s="53">
        <f t="shared" si="39"/>
        <v>1016842.6120689656</v>
      </c>
      <c r="BO84" s="23">
        <v>0</v>
      </c>
      <c r="BP84" s="23">
        <v>4</v>
      </c>
      <c r="BQ84" s="24" t="s">
        <v>706</v>
      </c>
      <c r="BR84" s="21"/>
      <c r="BS84" s="21"/>
      <c r="BT84" s="21"/>
      <c r="BU84" s="21"/>
      <c r="BV84" s="20"/>
      <c r="BW84" s="54"/>
      <c r="BX84" s="23"/>
      <c r="BY84" s="24"/>
      <c r="BZ84" s="20"/>
      <c r="CA84" s="20"/>
      <c r="CB84" s="20"/>
      <c r="CC84" s="20"/>
      <c r="CD84" s="20"/>
      <c r="CE84" s="23"/>
      <c r="CF84" s="23"/>
      <c r="CG84" s="24"/>
      <c r="CH84" s="20"/>
      <c r="CI84" s="21"/>
      <c r="CJ84" s="20"/>
      <c r="CK84" s="21"/>
      <c r="CL84" s="21"/>
      <c r="CM84" s="54"/>
      <c r="CN84" s="23"/>
      <c r="CO84" s="24"/>
      <c r="CP84" s="20"/>
      <c r="CQ84" s="21"/>
      <c r="CR84" s="20"/>
      <c r="CS84" s="21"/>
      <c r="CT84" s="28"/>
      <c r="CU84" s="54"/>
      <c r="CV84" s="23"/>
      <c r="CW84" s="24"/>
      <c r="CX84" s="21"/>
      <c r="CY84" s="21"/>
      <c r="CZ84" s="21"/>
      <c r="DA84" s="21"/>
      <c r="DB84" s="20"/>
      <c r="DC84" s="23"/>
      <c r="DD84" s="23"/>
      <c r="DE84" s="24"/>
      <c r="DF84" s="20"/>
      <c r="DG84" s="20"/>
      <c r="DH84" s="21"/>
      <c r="DI84" s="20"/>
      <c r="DJ84" s="20"/>
      <c r="DK84" s="23"/>
      <c r="DL84" s="23"/>
      <c r="DM84" s="56"/>
      <c r="DN84" s="20"/>
      <c r="DO84" s="68"/>
      <c r="DP84" s="20"/>
      <c r="DQ84" s="68"/>
      <c r="DR84" s="70"/>
      <c r="DS84" s="23"/>
      <c r="DT84" s="23"/>
      <c r="DU84" s="24"/>
      <c r="DV84" s="21"/>
      <c r="DW84" s="21"/>
      <c r="DX84" s="21"/>
      <c r="DY84" s="21"/>
      <c r="DZ84" s="21"/>
      <c r="EA84" s="23"/>
      <c r="EB84" s="23"/>
      <c r="EC84" s="73"/>
    </row>
    <row r="85" spans="1:133" ht="39.950000000000003" customHeight="1" x14ac:dyDescent="0.25">
      <c r="A85" s="23" t="s">
        <v>504</v>
      </c>
      <c r="B85" s="74" t="s">
        <v>109</v>
      </c>
      <c r="C85" s="75" t="s">
        <v>311</v>
      </c>
      <c r="D85" s="24" t="s">
        <v>361</v>
      </c>
      <c r="E85" s="24" t="s">
        <v>245</v>
      </c>
      <c r="F85" s="23" t="s">
        <v>244</v>
      </c>
      <c r="G85" s="23" t="s">
        <v>121</v>
      </c>
      <c r="H85" s="23">
        <v>108</v>
      </c>
      <c r="I85" s="24" t="s">
        <v>237</v>
      </c>
      <c r="J85" s="75" t="s">
        <v>238</v>
      </c>
      <c r="K85" s="24" t="s">
        <v>363</v>
      </c>
      <c r="L85" s="24" t="s">
        <v>364</v>
      </c>
      <c r="M85" s="24" t="str">
        <f t="shared" si="26"/>
        <v>HOSPITAL SAN ANTONIO CHÍA</v>
      </c>
      <c r="N85" s="23">
        <v>2026</v>
      </c>
      <c r="O85" s="24" t="s">
        <v>368</v>
      </c>
      <c r="P85" s="23" t="s">
        <v>369</v>
      </c>
      <c r="Q85" s="76">
        <v>0</v>
      </c>
      <c r="R85" s="23" t="s">
        <v>370</v>
      </c>
      <c r="S85" s="53">
        <v>1013401530</v>
      </c>
      <c r="T85" s="24" t="s">
        <v>673</v>
      </c>
      <c r="U85" s="163" t="s">
        <v>520</v>
      </c>
      <c r="V85" s="53">
        <v>1013401530</v>
      </c>
      <c r="W85" s="164">
        <v>0</v>
      </c>
      <c r="X85" s="165" t="s">
        <v>674</v>
      </c>
      <c r="Y85" s="165" t="s">
        <v>675</v>
      </c>
      <c r="Z85" s="75" t="str">
        <f t="shared" si="27"/>
        <v xml:space="preserve">ENERO Y FEBRERO 2026: PARA ESTE PERIODO SE REALIZO LA GESTION DE 8 UNA EMERGENCIA
MARZO 2026: PARA ESTE PERIODO NO SE REALIZARON ACTIVIDADES
ABRIL 2026: PARA ESTE PERIODO SE REALIZO LA GESTION DE 8 UNA EMERGENCIA
</v>
      </c>
      <c r="AA85" s="24" t="s">
        <v>369</v>
      </c>
      <c r="AB85" s="24" t="s">
        <v>369</v>
      </c>
      <c r="AC85" s="24" t="s">
        <v>369</v>
      </c>
      <c r="AD85" s="24" t="s">
        <v>369</v>
      </c>
      <c r="AE85" s="24" t="s">
        <v>369</v>
      </c>
      <c r="AF85" s="24" t="s">
        <v>369</v>
      </c>
      <c r="AG85" s="24" t="s">
        <v>368</v>
      </c>
      <c r="AH85" s="20">
        <f t="shared" si="28"/>
        <v>8736220.0862068962</v>
      </c>
      <c r="AI85" s="20">
        <f t="shared" si="29"/>
        <v>0</v>
      </c>
      <c r="AJ85" s="20">
        <f t="shared" si="30"/>
        <v>8736220.0862068962</v>
      </c>
      <c r="AK85" s="20">
        <f t="shared" si="31"/>
        <v>0</v>
      </c>
      <c r="AL85" s="20">
        <f t="shared" si="32"/>
        <v>2096365.0862068967</v>
      </c>
      <c r="AM85" s="52">
        <f t="shared" si="33"/>
        <v>0.23996248555101354</v>
      </c>
      <c r="AN85" s="24" t="s">
        <v>519</v>
      </c>
      <c r="AO85" s="23">
        <v>219</v>
      </c>
      <c r="AP85" s="55">
        <f t="shared" si="34"/>
        <v>0</v>
      </c>
      <c r="AQ85" s="23">
        <f t="shared" si="35"/>
        <v>16</v>
      </c>
      <c r="AR85" s="52">
        <f t="shared" si="36"/>
        <v>7.3059360730593603E-2</v>
      </c>
      <c r="AS85" s="24" t="str">
        <f t="shared" si="37"/>
        <v xml:space="preserve">ENERO Y FEBRERO 2026: PARA ESTE PERIODO SE REALIZO LA GESTION DE 8 UNA EMERGENCIA
MARZO 2026: PARA ESTE PERIODO NO SE REALIZARON ACTIVIDADES
ABRIL 2026: PARA ESTE PERIODO SE REALIZO LA GESTION DE 8 UNA EMERGENCIA
</v>
      </c>
      <c r="AT85" s="53">
        <v>8736220.0862068962</v>
      </c>
      <c r="AU85" s="77">
        <v>0</v>
      </c>
      <c r="AV85" s="53">
        <v>8736220.0862068962</v>
      </c>
      <c r="AW85" s="77">
        <v>0</v>
      </c>
      <c r="AX85" s="53">
        <v>240557.2327586207</v>
      </c>
      <c r="AY85" s="54">
        <v>0</v>
      </c>
      <c r="AZ85" s="55">
        <v>8</v>
      </c>
      <c r="BA85" s="24" t="s">
        <v>690</v>
      </c>
      <c r="BB85" s="53">
        <v>0</v>
      </c>
      <c r="BC85" s="21">
        <v>0</v>
      </c>
      <c r="BD85" s="53">
        <v>0</v>
      </c>
      <c r="BE85" s="21">
        <v>0</v>
      </c>
      <c r="BF85" s="53">
        <f t="shared" si="38"/>
        <v>838965.24137931038</v>
      </c>
      <c r="BG85" s="23">
        <v>0</v>
      </c>
      <c r="BH85" s="55">
        <v>0</v>
      </c>
      <c r="BI85" s="24" t="s">
        <v>694</v>
      </c>
      <c r="BJ85" s="53">
        <v>0</v>
      </c>
      <c r="BK85" s="21">
        <v>0</v>
      </c>
      <c r="BL85" s="53">
        <v>0</v>
      </c>
      <c r="BM85" s="21">
        <v>0</v>
      </c>
      <c r="BN85" s="53">
        <f t="shared" si="39"/>
        <v>1016842.6120689656</v>
      </c>
      <c r="BO85" s="23">
        <v>0</v>
      </c>
      <c r="BP85" s="23">
        <v>8</v>
      </c>
      <c r="BQ85" s="24" t="s">
        <v>721</v>
      </c>
      <c r="BR85" s="21"/>
      <c r="BS85" s="21"/>
      <c r="BT85" s="21"/>
      <c r="BU85" s="21"/>
      <c r="BV85" s="20"/>
      <c r="BW85" s="54"/>
      <c r="BX85" s="23"/>
      <c r="BY85" s="24"/>
      <c r="BZ85" s="20"/>
      <c r="CA85" s="20"/>
      <c r="CB85" s="20"/>
      <c r="CC85" s="20"/>
      <c r="CD85" s="20"/>
      <c r="CE85" s="23"/>
      <c r="CF85" s="23"/>
      <c r="CG85" s="24"/>
      <c r="CH85" s="20"/>
      <c r="CI85" s="21"/>
      <c r="CJ85" s="20"/>
      <c r="CK85" s="21"/>
      <c r="CL85" s="21"/>
      <c r="CM85" s="54"/>
      <c r="CN85" s="23"/>
      <c r="CO85" s="24"/>
      <c r="CP85" s="20"/>
      <c r="CQ85" s="21"/>
      <c r="CR85" s="20"/>
      <c r="CS85" s="21"/>
      <c r="CT85" s="28"/>
      <c r="CU85" s="54"/>
      <c r="CV85" s="22"/>
      <c r="CW85" s="24"/>
      <c r="CX85" s="21"/>
      <c r="CY85" s="21"/>
      <c r="CZ85" s="21"/>
      <c r="DA85" s="21"/>
      <c r="DB85" s="20"/>
      <c r="DC85" s="23"/>
      <c r="DD85" s="23"/>
      <c r="DE85" s="24"/>
      <c r="DF85" s="20"/>
      <c r="DG85" s="20"/>
      <c r="DH85" s="21"/>
      <c r="DI85" s="20"/>
      <c r="DJ85" s="20"/>
      <c r="DK85" s="23"/>
      <c r="DL85" s="23"/>
      <c r="DM85" s="56"/>
      <c r="DN85" s="20"/>
      <c r="DO85" s="68"/>
      <c r="DP85" s="20"/>
      <c r="DQ85" s="68"/>
      <c r="DR85" s="70"/>
      <c r="DS85" s="23"/>
      <c r="DT85" s="23"/>
      <c r="DU85" s="24"/>
      <c r="DV85" s="21"/>
      <c r="DW85" s="21"/>
      <c r="DX85" s="21"/>
      <c r="DY85" s="21"/>
      <c r="DZ85" s="21"/>
      <c r="EA85" s="23"/>
      <c r="EB85" s="23"/>
      <c r="EC85" s="71"/>
    </row>
    <row r="86" spans="1:133" ht="39.950000000000003" customHeight="1" x14ac:dyDescent="0.25">
      <c r="A86" s="23" t="s">
        <v>515</v>
      </c>
      <c r="B86" s="74" t="s">
        <v>110</v>
      </c>
      <c r="C86" s="24" t="s">
        <v>330</v>
      </c>
      <c r="D86" s="75" t="s">
        <v>361</v>
      </c>
      <c r="E86" s="24" t="s">
        <v>330</v>
      </c>
      <c r="F86" s="23" t="s">
        <v>331</v>
      </c>
      <c r="G86" s="162" t="s">
        <v>236</v>
      </c>
      <c r="H86" s="23">
        <v>108</v>
      </c>
      <c r="I86" s="24" t="s">
        <v>237</v>
      </c>
      <c r="J86" s="75" t="s">
        <v>238</v>
      </c>
      <c r="K86" s="24" t="s">
        <v>363</v>
      </c>
      <c r="L86" s="24" t="s">
        <v>364</v>
      </c>
      <c r="M86" s="24" t="str">
        <f t="shared" si="26"/>
        <v>"CEDIF" CENTRO DE DESARROLLO INTEGRAL</v>
      </c>
      <c r="N86" s="23">
        <v>2026</v>
      </c>
      <c r="O86" s="24" t="s">
        <v>368</v>
      </c>
      <c r="P86" s="23" t="s">
        <v>369</v>
      </c>
      <c r="Q86" s="76">
        <v>0</v>
      </c>
      <c r="R86" s="23" t="s">
        <v>370</v>
      </c>
      <c r="S86" s="53">
        <v>1013401530</v>
      </c>
      <c r="T86" s="24" t="s">
        <v>673</v>
      </c>
      <c r="U86" s="163" t="s">
        <v>520</v>
      </c>
      <c r="V86" s="53">
        <v>1013401530</v>
      </c>
      <c r="W86" s="164">
        <v>0</v>
      </c>
      <c r="X86" s="165" t="s">
        <v>674</v>
      </c>
      <c r="Y86" s="165" t="s">
        <v>675</v>
      </c>
      <c r="Z86" s="75" t="str">
        <f t="shared" si="27"/>
        <v xml:space="preserve">ENERO Y FEBRERO 2026: PARA ESTE PERIODO SE REALIZO LA GESTION DE 3 UNA EMERGENCIA
MARZO 2026: PARA ESTE PERIODO SE REALIZO LA GESTION DE 3 UNA EMERGENCIA
ABRIL 2026: PARA ESTE PERIODO NO SE REALIZARON ACTIVIDADES
</v>
      </c>
      <c r="AA86" s="24" t="s">
        <v>369</v>
      </c>
      <c r="AB86" s="24" t="s">
        <v>369</v>
      </c>
      <c r="AC86" s="24" t="s">
        <v>369</v>
      </c>
      <c r="AD86" s="24" t="s">
        <v>369</v>
      </c>
      <c r="AE86" s="24" t="s">
        <v>369</v>
      </c>
      <c r="AF86" s="24" t="s">
        <v>369</v>
      </c>
      <c r="AG86" s="24" t="s">
        <v>368</v>
      </c>
      <c r="AH86" s="20">
        <f t="shared" si="28"/>
        <v>8736220.0862068962</v>
      </c>
      <c r="AI86" s="20">
        <f t="shared" si="29"/>
        <v>0</v>
      </c>
      <c r="AJ86" s="20">
        <f t="shared" si="30"/>
        <v>8736220.0862068962</v>
      </c>
      <c r="AK86" s="20">
        <f t="shared" si="31"/>
        <v>0</v>
      </c>
      <c r="AL86" s="20">
        <f t="shared" si="32"/>
        <v>2096365.0862068967</v>
      </c>
      <c r="AM86" s="52">
        <f t="shared" si="33"/>
        <v>0.23996248555101354</v>
      </c>
      <c r="AN86" s="24" t="s">
        <v>519</v>
      </c>
      <c r="AO86" s="23">
        <v>30</v>
      </c>
      <c r="AP86" s="55">
        <f t="shared" si="34"/>
        <v>0</v>
      </c>
      <c r="AQ86" s="23">
        <f t="shared" si="35"/>
        <v>6</v>
      </c>
      <c r="AR86" s="52">
        <f t="shared" si="36"/>
        <v>0.2</v>
      </c>
      <c r="AS86" s="24" t="str">
        <f t="shared" si="37"/>
        <v xml:space="preserve">ENERO Y FEBRERO 2026: PARA ESTE PERIODO SE REALIZO LA GESTION DE 3 UNA EMERGENCIA
MARZO 2026: PARA ESTE PERIODO SE REALIZO LA GESTION DE 3 UNA EMERGENCIA
ABRIL 2026: PARA ESTE PERIODO NO SE REALIZARON ACTIVIDADES
</v>
      </c>
      <c r="AT86" s="53">
        <v>8736220.0862068962</v>
      </c>
      <c r="AU86" s="77">
        <v>0</v>
      </c>
      <c r="AV86" s="53">
        <v>8736220.0862068962</v>
      </c>
      <c r="AW86" s="77">
        <v>0</v>
      </c>
      <c r="AX86" s="53">
        <v>240557.2327586207</v>
      </c>
      <c r="AY86" s="54">
        <v>0</v>
      </c>
      <c r="AZ86" s="55">
        <v>3</v>
      </c>
      <c r="BA86" s="24" t="s">
        <v>677</v>
      </c>
      <c r="BB86" s="53">
        <v>0</v>
      </c>
      <c r="BC86" s="21">
        <v>0</v>
      </c>
      <c r="BD86" s="53">
        <v>0</v>
      </c>
      <c r="BE86" s="21">
        <v>0</v>
      </c>
      <c r="BF86" s="53">
        <f t="shared" si="38"/>
        <v>838965.24137931038</v>
      </c>
      <c r="BG86" s="23">
        <v>0</v>
      </c>
      <c r="BH86" s="23">
        <v>3</v>
      </c>
      <c r="BI86" s="24" t="s">
        <v>701</v>
      </c>
      <c r="BJ86" s="53">
        <v>0</v>
      </c>
      <c r="BK86" s="21">
        <v>0</v>
      </c>
      <c r="BL86" s="53">
        <v>0</v>
      </c>
      <c r="BM86" s="21">
        <v>0</v>
      </c>
      <c r="BN86" s="53">
        <f t="shared" si="39"/>
        <v>1016842.6120689656</v>
      </c>
      <c r="BO86" s="54">
        <v>0</v>
      </c>
      <c r="BP86" s="55">
        <v>0</v>
      </c>
      <c r="BQ86" s="24" t="s">
        <v>726</v>
      </c>
      <c r="BR86" s="21"/>
      <c r="BS86" s="21"/>
      <c r="BT86" s="21"/>
      <c r="BU86" s="21"/>
      <c r="BV86" s="20"/>
      <c r="BW86" s="54"/>
      <c r="BX86" s="23"/>
      <c r="BY86" s="24"/>
      <c r="BZ86" s="20"/>
      <c r="CA86" s="20"/>
      <c r="CB86" s="20"/>
      <c r="CC86" s="20"/>
      <c r="CD86" s="20"/>
      <c r="CE86" s="23"/>
      <c r="CF86" s="23"/>
      <c r="CG86" s="24"/>
      <c r="CH86" s="20"/>
      <c r="CI86" s="21"/>
      <c r="CJ86" s="20"/>
      <c r="CK86" s="21"/>
      <c r="CL86" s="21"/>
      <c r="CM86" s="54"/>
      <c r="CN86" s="23"/>
      <c r="CO86" s="24"/>
      <c r="CP86" s="20"/>
      <c r="CQ86" s="21"/>
      <c r="CR86" s="20"/>
      <c r="CS86" s="21"/>
      <c r="CT86" s="28"/>
      <c r="CU86" s="54"/>
      <c r="CV86" s="23"/>
      <c r="CW86" s="24"/>
      <c r="CX86" s="21"/>
      <c r="CY86" s="21"/>
      <c r="CZ86" s="21"/>
      <c r="DA86" s="21"/>
      <c r="DB86" s="20"/>
      <c r="DC86" s="23"/>
      <c r="DD86" s="23"/>
      <c r="DE86" s="24"/>
      <c r="DF86" s="20"/>
      <c r="DG86" s="20"/>
      <c r="DH86" s="21"/>
      <c r="DI86" s="20"/>
      <c r="DJ86" s="20"/>
      <c r="DK86" s="23"/>
      <c r="DL86" s="23"/>
      <c r="DM86" s="56"/>
      <c r="DN86" s="20"/>
      <c r="DO86" s="69"/>
      <c r="DP86" s="20"/>
      <c r="DQ86" s="69"/>
      <c r="DR86" s="70"/>
      <c r="DS86" s="23"/>
      <c r="DT86" s="23"/>
      <c r="DU86" s="24"/>
      <c r="DV86" s="21"/>
      <c r="DW86" s="21"/>
      <c r="DX86" s="21"/>
      <c r="DY86" s="21"/>
      <c r="DZ86" s="21"/>
      <c r="EA86" s="23"/>
      <c r="EB86" s="23"/>
      <c r="EC86" s="71"/>
    </row>
    <row r="87" spans="1:133" ht="39.950000000000003" customHeight="1" x14ac:dyDescent="0.2">
      <c r="A87" s="23" t="s">
        <v>516</v>
      </c>
      <c r="B87" s="24" t="s">
        <v>213</v>
      </c>
      <c r="C87" s="24" t="s">
        <v>338</v>
      </c>
      <c r="D87" s="24" t="s">
        <v>361</v>
      </c>
      <c r="E87" s="24" t="s">
        <v>338</v>
      </c>
      <c r="F87" s="23" t="s">
        <v>259</v>
      </c>
      <c r="G87" s="23" t="s">
        <v>210</v>
      </c>
      <c r="H87" s="23">
        <v>108</v>
      </c>
      <c r="I87" s="24" t="s">
        <v>237</v>
      </c>
      <c r="J87" s="75" t="s">
        <v>238</v>
      </c>
      <c r="K87" s="24" t="s">
        <v>363</v>
      </c>
      <c r="L87" s="24" t="s">
        <v>364</v>
      </c>
      <c r="M87" s="24" t="str">
        <f t="shared" si="26"/>
        <v>HOSPITAL ISMAEL SILVA</v>
      </c>
      <c r="N87" s="23">
        <v>2026</v>
      </c>
      <c r="O87" s="24" t="s">
        <v>368</v>
      </c>
      <c r="P87" s="23" t="s">
        <v>369</v>
      </c>
      <c r="Q87" s="76">
        <v>0</v>
      </c>
      <c r="R87" s="23" t="s">
        <v>370</v>
      </c>
      <c r="S87" s="53">
        <v>1013401530</v>
      </c>
      <c r="T87" s="24" t="s">
        <v>673</v>
      </c>
      <c r="U87" s="163" t="s">
        <v>520</v>
      </c>
      <c r="V87" s="53">
        <v>1013401530</v>
      </c>
      <c r="W87" s="164">
        <v>0</v>
      </c>
      <c r="X87" s="165" t="s">
        <v>674</v>
      </c>
      <c r="Y87" s="165" t="s">
        <v>675</v>
      </c>
      <c r="Z87" s="75" t="str">
        <f t="shared" si="27"/>
        <v xml:space="preserve">ENERO Y FEBRERO 2026: PARA ESTE PERIODO SE REALIZO LA GESTION DE 10 UNA EMERGENCIA
MARZO 2026: PARA ESTE PERIODO SE REALIZO LA GESTION DE 3 UNA EMERGENCIA
ABRIL 2026: PARA ESTE PERIODO SE REALIZO LA GESTION DE 7 UNA EMERGENCIA
</v>
      </c>
      <c r="AA87" s="24" t="s">
        <v>369</v>
      </c>
      <c r="AB87" s="24" t="s">
        <v>369</v>
      </c>
      <c r="AC87" s="24" t="s">
        <v>369</v>
      </c>
      <c r="AD87" s="24" t="s">
        <v>369</v>
      </c>
      <c r="AE87" s="24" t="s">
        <v>369</v>
      </c>
      <c r="AF87" s="24" t="s">
        <v>369</v>
      </c>
      <c r="AG87" s="24" t="s">
        <v>368</v>
      </c>
      <c r="AH87" s="20">
        <f t="shared" si="28"/>
        <v>8736220.0862068962</v>
      </c>
      <c r="AI87" s="20">
        <f t="shared" si="29"/>
        <v>0</v>
      </c>
      <c r="AJ87" s="20">
        <f t="shared" si="30"/>
        <v>8736220.0862068962</v>
      </c>
      <c r="AK87" s="20">
        <f t="shared" si="31"/>
        <v>0</v>
      </c>
      <c r="AL87" s="20">
        <f t="shared" si="32"/>
        <v>2096365.0862068967</v>
      </c>
      <c r="AM87" s="52">
        <f t="shared" si="33"/>
        <v>0.23996248555101354</v>
      </c>
      <c r="AN87" s="24" t="s">
        <v>519</v>
      </c>
      <c r="AO87" s="23">
        <v>125</v>
      </c>
      <c r="AP87" s="55">
        <f t="shared" si="34"/>
        <v>0</v>
      </c>
      <c r="AQ87" s="23">
        <f t="shared" si="35"/>
        <v>20</v>
      </c>
      <c r="AR87" s="52">
        <f t="shared" si="36"/>
        <v>0.16</v>
      </c>
      <c r="AS87" s="24" t="str">
        <f t="shared" si="37"/>
        <v xml:space="preserve">ENERO Y FEBRERO 2026: PARA ESTE PERIODO SE REALIZO LA GESTION DE 10 UNA EMERGENCIA
MARZO 2026: PARA ESTE PERIODO SE REALIZO LA GESTION DE 3 UNA EMERGENCIA
ABRIL 2026: PARA ESTE PERIODO SE REALIZO LA GESTION DE 7 UNA EMERGENCIA
</v>
      </c>
      <c r="AT87" s="53">
        <v>8736220.0862068962</v>
      </c>
      <c r="AU87" s="77">
        <v>0</v>
      </c>
      <c r="AV87" s="53">
        <v>8736220.0862068962</v>
      </c>
      <c r="AW87" s="77">
        <v>0</v>
      </c>
      <c r="AX87" s="53">
        <v>240557.2327586207</v>
      </c>
      <c r="AY87" s="54">
        <v>0</v>
      </c>
      <c r="AZ87" s="55">
        <v>10</v>
      </c>
      <c r="BA87" s="24" t="s">
        <v>681</v>
      </c>
      <c r="BB87" s="53">
        <v>0</v>
      </c>
      <c r="BC87" s="21">
        <v>0</v>
      </c>
      <c r="BD87" s="53">
        <v>0</v>
      </c>
      <c r="BE87" s="21">
        <v>0</v>
      </c>
      <c r="BF87" s="53">
        <f t="shared" si="38"/>
        <v>838965.24137931038</v>
      </c>
      <c r="BG87" s="23">
        <v>0</v>
      </c>
      <c r="BH87" s="23">
        <v>3</v>
      </c>
      <c r="BI87" s="24" t="s">
        <v>701</v>
      </c>
      <c r="BJ87" s="53">
        <v>0</v>
      </c>
      <c r="BK87" s="21">
        <v>0</v>
      </c>
      <c r="BL87" s="53">
        <v>0</v>
      </c>
      <c r="BM87" s="21">
        <v>0</v>
      </c>
      <c r="BN87" s="53">
        <f t="shared" si="39"/>
        <v>1016842.6120689656</v>
      </c>
      <c r="BO87" s="23">
        <v>0</v>
      </c>
      <c r="BP87" s="23">
        <v>7</v>
      </c>
      <c r="BQ87" s="24" t="s">
        <v>710</v>
      </c>
      <c r="BR87" s="21"/>
      <c r="BS87" s="21"/>
      <c r="BT87" s="21"/>
      <c r="BU87" s="21"/>
      <c r="BV87" s="20"/>
      <c r="BW87" s="54"/>
      <c r="BX87" s="23"/>
      <c r="BY87" s="24"/>
      <c r="BZ87" s="20"/>
      <c r="CA87" s="20"/>
      <c r="CB87" s="20"/>
      <c r="CC87" s="20"/>
      <c r="CD87" s="20"/>
      <c r="CE87" s="23"/>
      <c r="CF87" s="23"/>
      <c r="CG87" s="24"/>
      <c r="CH87" s="20"/>
      <c r="CI87" s="21"/>
      <c r="CJ87" s="20"/>
      <c r="CK87" s="21"/>
      <c r="CL87" s="21"/>
      <c r="CM87" s="54"/>
      <c r="CN87" s="23"/>
      <c r="CO87" s="24"/>
      <c r="CP87" s="20"/>
      <c r="CQ87" s="21"/>
      <c r="CR87" s="20"/>
      <c r="CS87" s="21"/>
      <c r="CT87" s="28"/>
      <c r="CU87" s="54"/>
      <c r="CV87" s="23"/>
      <c r="CW87" s="24"/>
      <c r="CX87" s="21"/>
      <c r="CY87" s="21"/>
      <c r="CZ87" s="21"/>
      <c r="DA87" s="21"/>
      <c r="DB87" s="20"/>
      <c r="DC87" s="23"/>
      <c r="DD87" s="23"/>
      <c r="DE87" s="24"/>
      <c r="DF87" s="20"/>
      <c r="DG87" s="20"/>
      <c r="DH87" s="21"/>
      <c r="DI87" s="20"/>
      <c r="DJ87" s="20"/>
      <c r="DK87" s="23"/>
      <c r="DL87" s="23"/>
      <c r="DM87" s="57"/>
      <c r="DN87" s="20"/>
      <c r="DO87" s="68"/>
      <c r="DP87" s="20"/>
      <c r="DQ87" s="68"/>
      <c r="DR87" s="70"/>
      <c r="DS87" s="23"/>
      <c r="DT87" s="23"/>
      <c r="DU87" s="24"/>
      <c r="DV87" s="21"/>
      <c r="DW87" s="21"/>
      <c r="DX87" s="21"/>
      <c r="DY87" s="21"/>
      <c r="DZ87" s="20"/>
      <c r="EA87" s="23"/>
      <c r="EB87" s="23"/>
      <c r="EC87" s="71"/>
    </row>
    <row r="88" spans="1:133" ht="39.950000000000003" customHeight="1" x14ac:dyDescent="0.25">
      <c r="A88" s="23" t="s">
        <v>518</v>
      </c>
      <c r="B88" s="24" t="s">
        <v>234</v>
      </c>
      <c r="C88" s="24" t="s">
        <v>665</v>
      </c>
      <c r="D88" s="24" t="s">
        <v>361</v>
      </c>
      <c r="E88" s="24" t="s">
        <v>355</v>
      </c>
      <c r="F88" s="23" t="s">
        <v>249</v>
      </c>
      <c r="G88" s="23" t="s">
        <v>230</v>
      </c>
      <c r="H88" s="23">
        <v>108</v>
      </c>
      <c r="I88" s="24" t="s">
        <v>237</v>
      </c>
      <c r="J88" s="75" t="s">
        <v>238</v>
      </c>
      <c r="K88" s="24" t="s">
        <v>363</v>
      </c>
      <c r="L88" s="24" t="s">
        <v>364</v>
      </c>
      <c r="M88" s="24" t="str">
        <f t="shared" si="26"/>
        <v>EMPRESA SOCIAL DEL ESTADO HOSPITAL EL SALVADOR DE UBATE</v>
      </c>
      <c r="N88" s="23">
        <v>2026</v>
      </c>
      <c r="O88" s="24" t="s">
        <v>368</v>
      </c>
      <c r="P88" s="23" t="s">
        <v>369</v>
      </c>
      <c r="Q88" s="76">
        <v>0</v>
      </c>
      <c r="R88" s="23" t="s">
        <v>370</v>
      </c>
      <c r="S88" s="53">
        <v>1013401530</v>
      </c>
      <c r="T88" s="24" t="s">
        <v>519</v>
      </c>
      <c r="U88" s="163" t="s">
        <v>520</v>
      </c>
      <c r="V88" s="53">
        <v>1013401530</v>
      </c>
      <c r="W88" s="164">
        <v>0</v>
      </c>
      <c r="X88" s="53" t="s">
        <v>369</v>
      </c>
      <c r="Y88" s="53" t="s">
        <v>369</v>
      </c>
      <c r="Z88" s="75" t="str">
        <f t="shared" si="27"/>
        <v xml:space="preserve">ENERO Y FEBRERO 2026: PARA ESTE PERIODO SE REALIZO LA GESTION DE 1 UNA EMERGENCIA
MARZO 2026: PARA ESTE PERIODO NO SE REALIZARON ACTIVIDADES
ABRIL 2026: PARA ESTE PERIODO NO SE REALIZARON ACTIVIDADES
</v>
      </c>
      <c r="AA88" s="24" t="s">
        <v>369</v>
      </c>
      <c r="AB88" s="24" t="s">
        <v>369</v>
      </c>
      <c r="AC88" s="24" t="s">
        <v>369</v>
      </c>
      <c r="AD88" s="24" t="s">
        <v>369</v>
      </c>
      <c r="AE88" s="24" t="s">
        <v>369</v>
      </c>
      <c r="AF88" s="24" t="s">
        <v>369</v>
      </c>
      <c r="AG88" s="24" t="s">
        <v>368</v>
      </c>
      <c r="AH88" s="20">
        <f t="shared" si="28"/>
        <v>8736220.0862068962</v>
      </c>
      <c r="AI88" s="20">
        <f t="shared" si="29"/>
        <v>0</v>
      </c>
      <c r="AJ88" s="20">
        <f t="shared" si="30"/>
        <v>8736220.0862068962</v>
      </c>
      <c r="AK88" s="20">
        <f t="shared" si="31"/>
        <v>0</v>
      </c>
      <c r="AL88" s="20">
        <f t="shared" si="32"/>
        <v>2096365.0862068967</v>
      </c>
      <c r="AM88" s="52">
        <f t="shared" si="33"/>
        <v>0.23996248555101354</v>
      </c>
      <c r="AN88" s="24" t="s">
        <v>519</v>
      </c>
      <c r="AO88" s="23">
        <v>6</v>
      </c>
      <c r="AP88" s="55">
        <f t="shared" si="34"/>
        <v>0</v>
      </c>
      <c r="AQ88" s="23">
        <f t="shared" si="35"/>
        <v>1</v>
      </c>
      <c r="AR88" s="52">
        <f t="shared" si="36"/>
        <v>0.16666666666666666</v>
      </c>
      <c r="AS88" s="24" t="str">
        <f t="shared" si="37"/>
        <v xml:space="preserve">ENERO Y FEBRERO 2026: PARA ESTE PERIODO SE REALIZO LA GESTION DE 1 UNA EMERGENCIA
MARZO 2026: PARA ESTE PERIODO NO SE REALIZARON ACTIVIDADES
ABRIL 2026: PARA ESTE PERIODO NO SE REALIZARON ACTIVIDADES
</v>
      </c>
      <c r="AT88" s="53">
        <v>8736220.0862068962</v>
      </c>
      <c r="AU88" s="77">
        <v>0</v>
      </c>
      <c r="AV88" s="53">
        <v>8736220.0862068962</v>
      </c>
      <c r="AW88" s="77">
        <v>0</v>
      </c>
      <c r="AX88" s="53">
        <v>240557.2327586207</v>
      </c>
      <c r="AY88" s="54">
        <v>0</v>
      </c>
      <c r="AZ88" s="55">
        <v>1</v>
      </c>
      <c r="BA88" s="24" t="s">
        <v>522</v>
      </c>
      <c r="BB88" s="53">
        <v>0</v>
      </c>
      <c r="BC88" s="21">
        <v>0</v>
      </c>
      <c r="BD88" s="53">
        <v>0</v>
      </c>
      <c r="BE88" s="21">
        <v>0</v>
      </c>
      <c r="BF88" s="53">
        <f t="shared" si="38"/>
        <v>838965.24137931038</v>
      </c>
      <c r="BG88" s="23">
        <v>0</v>
      </c>
      <c r="BH88" s="55">
        <v>0</v>
      </c>
      <c r="BI88" s="24" t="s">
        <v>694</v>
      </c>
      <c r="BJ88" s="53">
        <v>0</v>
      </c>
      <c r="BK88" s="21">
        <v>0</v>
      </c>
      <c r="BL88" s="53">
        <v>0</v>
      </c>
      <c r="BM88" s="21">
        <v>0</v>
      </c>
      <c r="BN88" s="53">
        <f t="shared" si="39"/>
        <v>1016842.6120689656</v>
      </c>
      <c r="BO88" s="54">
        <v>0</v>
      </c>
      <c r="BP88" s="55">
        <v>0</v>
      </c>
      <c r="BQ88" s="24" t="s">
        <v>726</v>
      </c>
      <c r="BR88" s="21"/>
      <c r="BS88" s="21"/>
      <c r="BT88" s="21"/>
      <c r="BU88" s="21"/>
      <c r="BV88" s="20"/>
      <c r="BW88" s="54"/>
      <c r="BX88" s="23"/>
      <c r="BY88" s="24"/>
      <c r="BZ88" s="20"/>
      <c r="CA88" s="20"/>
      <c r="CB88" s="20"/>
      <c r="CC88" s="20"/>
      <c r="CD88" s="20"/>
      <c r="CE88" s="23"/>
      <c r="CF88" s="23"/>
      <c r="CG88" s="24"/>
      <c r="CH88" s="20"/>
      <c r="CI88" s="21"/>
      <c r="CJ88" s="20"/>
      <c r="CK88" s="21"/>
      <c r="CL88" s="21"/>
      <c r="CM88" s="54"/>
      <c r="CN88" s="23"/>
      <c r="CO88" s="24"/>
      <c r="CP88" s="20"/>
      <c r="CQ88" s="21"/>
      <c r="CR88" s="20"/>
      <c r="CS88" s="21"/>
      <c r="CT88" s="28"/>
      <c r="CU88" s="54"/>
      <c r="CV88" s="22"/>
      <c r="CW88" s="24"/>
      <c r="CX88" s="21"/>
      <c r="CY88" s="21"/>
      <c r="CZ88" s="21"/>
      <c r="DA88" s="21"/>
      <c r="DB88" s="20"/>
      <c r="DC88" s="23"/>
      <c r="DD88" s="23"/>
      <c r="DE88" s="24"/>
      <c r="DF88" s="20"/>
      <c r="DG88" s="20"/>
      <c r="DH88" s="21"/>
      <c r="DI88" s="20"/>
      <c r="DJ88" s="20"/>
      <c r="DK88" s="23"/>
      <c r="DL88" s="23"/>
      <c r="DM88" s="56"/>
      <c r="DN88" s="20"/>
      <c r="DO88" s="69"/>
      <c r="DP88" s="20"/>
      <c r="DQ88" s="69"/>
      <c r="DR88" s="70"/>
      <c r="DS88" s="23"/>
      <c r="DT88" s="23"/>
      <c r="DU88" s="24"/>
      <c r="DV88" s="21"/>
      <c r="DW88" s="21"/>
      <c r="DX88" s="21"/>
      <c r="DY88" s="21"/>
      <c r="DZ88" s="21"/>
      <c r="EA88" s="23"/>
      <c r="EB88" s="23"/>
      <c r="EC88" s="71"/>
    </row>
    <row r="89" spans="1:133" ht="39.950000000000003" customHeight="1" x14ac:dyDescent="0.25">
      <c r="A89" s="23" t="s">
        <v>515</v>
      </c>
      <c r="B89" s="24" t="s">
        <v>110</v>
      </c>
      <c r="C89" s="24" t="s">
        <v>329</v>
      </c>
      <c r="D89" s="24" t="s">
        <v>361</v>
      </c>
      <c r="E89" s="24" t="s">
        <v>329</v>
      </c>
      <c r="F89" s="23" t="s">
        <v>251</v>
      </c>
      <c r="G89" s="23" t="s">
        <v>110</v>
      </c>
      <c r="H89" s="23">
        <v>108</v>
      </c>
      <c r="I89" s="24" t="s">
        <v>237</v>
      </c>
      <c r="J89" s="75" t="s">
        <v>238</v>
      </c>
      <c r="K89" s="24" t="s">
        <v>363</v>
      </c>
      <c r="L89" s="24" t="s">
        <v>364</v>
      </c>
      <c r="M89" s="24" t="str">
        <f t="shared" si="26"/>
        <v>HOSPITAL MARIO GAITÁN YANGUAS DE SOACHA</v>
      </c>
      <c r="N89" s="23">
        <v>2026</v>
      </c>
      <c r="O89" s="24" t="s">
        <v>368</v>
      </c>
      <c r="P89" s="23" t="s">
        <v>369</v>
      </c>
      <c r="Q89" s="76">
        <v>0</v>
      </c>
      <c r="R89" s="23" t="s">
        <v>370</v>
      </c>
      <c r="S89" s="53">
        <v>1013401530</v>
      </c>
      <c r="T89" s="24" t="s">
        <v>673</v>
      </c>
      <c r="U89" s="163" t="s">
        <v>520</v>
      </c>
      <c r="V89" s="53">
        <v>1013401530</v>
      </c>
      <c r="W89" s="164">
        <v>0</v>
      </c>
      <c r="X89" s="165" t="s">
        <v>674</v>
      </c>
      <c r="Y89" s="165" t="s">
        <v>675</v>
      </c>
      <c r="Z89" s="75" t="str">
        <f t="shared" si="27"/>
        <v xml:space="preserve">ENERO Y FEBRERO 2026: PARA ESTE PERIODO SE REALIZO LA GESTION DE 156 UNA EMERGENCIA
MARZO 2026: PARA ESTE PERIODO SE REALIZO LA GESTION DE 33 UNA EMERGENCIA
ABRIL 2026: PARA ESTE PERIODO SE REALIZO LA GESTION DE 137 UNA EMERGENCIA
</v>
      </c>
      <c r="AA89" s="24" t="s">
        <v>369</v>
      </c>
      <c r="AB89" s="24" t="s">
        <v>369</v>
      </c>
      <c r="AC89" s="24" t="s">
        <v>369</v>
      </c>
      <c r="AD89" s="24" t="s">
        <v>369</v>
      </c>
      <c r="AE89" s="24" t="s">
        <v>369</v>
      </c>
      <c r="AF89" s="24" t="s">
        <v>369</v>
      </c>
      <c r="AG89" s="24" t="s">
        <v>368</v>
      </c>
      <c r="AH89" s="20">
        <f t="shared" si="28"/>
        <v>8736220.0862068962</v>
      </c>
      <c r="AI89" s="20">
        <f t="shared" si="29"/>
        <v>0</v>
      </c>
      <c r="AJ89" s="20">
        <f t="shared" si="30"/>
        <v>8736220.0862068962</v>
      </c>
      <c r="AK89" s="20">
        <f t="shared" si="31"/>
        <v>0</v>
      </c>
      <c r="AL89" s="20">
        <f t="shared" si="32"/>
        <v>2096365.0862068967</v>
      </c>
      <c r="AM89" s="52">
        <f t="shared" si="33"/>
        <v>0.23996248555101354</v>
      </c>
      <c r="AN89" s="24" t="s">
        <v>519</v>
      </c>
      <c r="AO89" s="23">
        <v>10050</v>
      </c>
      <c r="AP89" s="55">
        <f t="shared" si="34"/>
        <v>0</v>
      </c>
      <c r="AQ89" s="23">
        <f t="shared" si="35"/>
        <v>326</v>
      </c>
      <c r="AR89" s="52">
        <f t="shared" si="36"/>
        <v>3.2437810945273635E-2</v>
      </c>
      <c r="AS89" s="24" t="str">
        <f t="shared" si="37"/>
        <v xml:space="preserve">ENERO Y FEBRERO 2026: PARA ESTE PERIODO SE REALIZO LA GESTION DE 156 UNA EMERGENCIA
MARZO 2026: PARA ESTE PERIODO SE REALIZO LA GESTION DE 33 UNA EMERGENCIA
ABRIL 2026: PARA ESTE PERIODO SE REALIZO LA GESTION DE 137 UNA EMERGENCIA
</v>
      </c>
      <c r="AT89" s="53">
        <v>8736220.0862068962</v>
      </c>
      <c r="AU89" s="77">
        <v>0</v>
      </c>
      <c r="AV89" s="53">
        <v>8736220.0862068962</v>
      </c>
      <c r="AW89" s="77">
        <v>0</v>
      </c>
      <c r="AX89" s="53">
        <v>240557.2327586207</v>
      </c>
      <c r="AY89" s="54">
        <v>0</v>
      </c>
      <c r="AZ89" s="55">
        <v>156</v>
      </c>
      <c r="BA89" s="24" t="s">
        <v>691</v>
      </c>
      <c r="BB89" s="53">
        <v>0</v>
      </c>
      <c r="BC89" s="21">
        <v>0</v>
      </c>
      <c r="BD89" s="53">
        <v>0</v>
      </c>
      <c r="BE89" s="21">
        <v>0</v>
      </c>
      <c r="BF89" s="53">
        <f t="shared" si="38"/>
        <v>838965.24137931038</v>
      </c>
      <c r="BG89" s="23">
        <v>0</v>
      </c>
      <c r="BH89" s="23">
        <v>33</v>
      </c>
      <c r="BI89" s="24" t="s">
        <v>703</v>
      </c>
      <c r="BJ89" s="53">
        <v>0</v>
      </c>
      <c r="BK89" s="21">
        <v>0</v>
      </c>
      <c r="BL89" s="53">
        <v>0</v>
      </c>
      <c r="BM89" s="21">
        <v>0</v>
      </c>
      <c r="BN89" s="53">
        <f t="shared" si="39"/>
        <v>1016842.6120689656</v>
      </c>
      <c r="BO89" s="23">
        <v>0</v>
      </c>
      <c r="BP89" s="23">
        <v>137</v>
      </c>
      <c r="BQ89" s="24" t="s">
        <v>722</v>
      </c>
      <c r="BR89" s="21"/>
      <c r="BS89" s="21"/>
      <c r="BT89" s="21"/>
      <c r="BU89" s="21"/>
      <c r="BV89" s="20"/>
      <c r="BW89" s="54"/>
      <c r="BX89" s="23"/>
      <c r="BY89" s="24"/>
      <c r="BZ89" s="20"/>
      <c r="CA89" s="20"/>
      <c r="CB89" s="20"/>
      <c r="CC89" s="20"/>
      <c r="CD89" s="20"/>
      <c r="CE89" s="23"/>
      <c r="CF89" s="23"/>
      <c r="CG89" s="24"/>
      <c r="CH89" s="20"/>
      <c r="CI89" s="21"/>
      <c r="CJ89" s="20"/>
      <c r="CK89" s="21"/>
      <c r="CL89" s="21"/>
      <c r="CM89" s="54"/>
      <c r="CN89" s="23"/>
      <c r="CO89" s="24"/>
      <c r="CP89" s="20"/>
      <c r="CQ89" s="21"/>
      <c r="CR89" s="20"/>
      <c r="CS89" s="21"/>
      <c r="CT89" s="28"/>
      <c r="CU89" s="54"/>
      <c r="CV89" s="23"/>
      <c r="CW89" s="24"/>
      <c r="CX89" s="21"/>
      <c r="CY89" s="21"/>
      <c r="CZ89" s="21"/>
      <c r="DA89" s="21"/>
      <c r="DB89" s="20"/>
      <c r="DC89" s="23"/>
      <c r="DD89" s="23"/>
      <c r="DE89" s="24"/>
      <c r="DF89" s="20"/>
      <c r="DG89" s="20"/>
      <c r="DH89" s="21"/>
      <c r="DI89" s="20"/>
      <c r="DJ89" s="20"/>
      <c r="DK89" s="23"/>
      <c r="DL89" s="23"/>
      <c r="DM89" s="56"/>
      <c r="DN89" s="20"/>
      <c r="DO89" s="69"/>
      <c r="DP89" s="20"/>
      <c r="DQ89" s="69"/>
      <c r="DR89" s="70"/>
      <c r="DS89" s="23"/>
      <c r="DT89" s="23"/>
      <c r="DU89" s="24"/>
      <c r="DV89" s="21"/>
      <c r="DW89" s="21"/>
      <c r="DX89" s="21"/>
      <c r="DY89" s="21"/>
      <c r="DZ89" s="21"/>
      <c r="EA89" s="23"/>
      <c r="EB89" s="23"/>
      <c r="EC89" s="73"/>
    </row>
    <row r="90" spans="1:133" ht="39.950000000000003" customHeight="1" x14ac:dyDescent="0.25">
      <c r="A90" s="23" t="s">
        <v>509</v>
      </c>
      <c r="B90" s="24" t="s">
        <v>109</v>
      </c>
      <c r="C90" s="75" t="s">
        <v>311</v>
      </c>
      <c r="D90" s="24" t="s">
        <v>361</v>
      </c>
      <c r="E90" s="24" t="s">
        <v>315</v>
      </c>
      <c r="F90" s="23" t="s">
        <v>259</v>
      </c>
      <c r="G90" s="23" t="s">
        <v>190</v>
      </c>
      <c r="H90" s="23">
        <v>108</v>
      </c>
      <c r="I90" s="24" t="s">
        <v>237</v>
      </c>
      <c r="J90" s="75" t="s">
        <v>238</v>
      </c>
      <c r="K90" s="24" t="s">
        <v>363</v>
      </c>
      <c r="L90" s="24" t="s">
        <v>364</v>
      </c>
      <c r="M90" s="24" t="str">
        <f t="shared" si="26"/>
        <v>HOSPITAL SAN ANTONIO CHÍA</v>
      </c>
      <c r="N90" s="23">
        <v>2026</v>
      </c>
      <c r="O90" s="24" t="s">
        <v>368</v>
      </c>
      <c r="P90" s="23" t="s">
        <v>369</v>
      </c>
      <c r="Q90" s="76">
        <v>0</v>
      </c>
      <c r="R90" s="23" t="s">
        <v>370</v>
      </c>
      <c r="S90" s="53">
        <v>1013401530</v>
      </c>
      <c r="T90" s="24" t="s">
        <v>673</v>
      </c>
      <c r="U90" s="163" t="s">
        <v>520</v>
      </c>
      <c r="V90" s="53">
        <v>1013401530</v>
      </c>
      <c r="W90" s="164">
        <v>0</v>
      </c>
      <c r="X90" s="165" t="s">
        <v>674</v>
      </c>
      <c r="Y90" s="165" t="s">
        <v>675</v>
      </c>
      <c r="Z90" s="75" t="str">
        <f>AS90</f>
        <v xml:space="preserve">ENERO Y FEBRERO 2026: PARA ESTE PERIODO SE REALIZO LA GESTION DE 8 UNA EMERGENCIA
MARZO 2026: PARA ESTE PERIODO SE REALIZO LA GESTION DE 1 UNA EMERGENCIA
ABRIL 2026: PARA ESTE PERIODO SE REALIZO LA GESTION DE 19 UNA EMERGENCIA
</v>
      </c>
      <c r="AA90" s="24" t="s">
        <v>369</v>
      </c>
      <c r="AB90" s="24" t="s">
        <v>369</v>
      </c>
      <c r="AC90" s="24" t="s">
        <v>369</v>
      </c>
      <c r="AD90" s="24" t="s">
        <v>369</v>
      </c>
      <c r="AE90" s="24" t="s">
        <v>369</v>
      </c>
      <c r="AF90" s="24" t="s">
        <v>369</v>
      </c>
      <c r="AG90" s="24" t="s">
        <v>368</v>
      </c>
      <c r="AH90" s="20">
        <f t="shared" si="28"/>
        <v>8736220.0862068962</v>
      </c>
      <c r="AI90" s="20">
        <f t="shared" si="29"/>
        <v>0</v>
      </c>
      <c r="AJ90" s="20">
        <f t="shared" si="30"/>
        <v>8736220.0862068962</v>
      </c>
      <c r="AK90" s="20">
        <f t="shared" si="31"/>
        <v>0</v>
      </c>
      <c r="AL90" s="20">
        <f t="shared" si="32"/>
        <v>2096365.0862068967</v>
      </c>
      <c r="AM90" s="52">
        <f t="shared" si="33"/>
        <v>0.23996248555101354</v>
      </c>
      <c r="AN90" s="24" t="s">
        <v>519</v>
      </c>
      <c r="AO90" s="23">
        <v>1300</v>
      </c>
      <c r="AP90" s="55">
        <f t="shared" si="34"/>
        <v>0</v>
      </c>
      <c r="AQ90" s="23">
        <f t="shared" si="35"/>
        <v>28</v>
      </c>
      <c r="AR90" s="52">
        <f t="shared" si="36"/>
        <v>2.1538461538461538E-2</v>
      </c>
      <c r="AS90" s="24" t="str">
        <f t="shared" si="37"/>
        <v xml:space="preserve">ENERO Y FEBRERO 2026: PARA ESTE PERIODO SE REALIZO LA GESTION DE 8 UNA EMERGENCIA
MARZO 2026: PARA ESTE PERIODO SE REALIZO LA GESTION DE 1 UNA EMERGENCIA
ABRIL 2026: PARA ESTE PERIODO SE REALIZO LA GESTION DE 19 UNA EMERGENCIA
</v>
      </c>
      <c r="AT90" s="53">
        <v>8736220.0862068962</v>
      </c>
      <c r="AU90" s="77">
        <v>0</v>
      </c>
      <c r="AV90" s="53">
        <v>8736220.0862068962</v>
      </c>
      <c r="AW90" s="77">
        <v>0</v>
      </c>
      <c r="AX90" s="53">
        <v>240557.2327586207</v>
      </c>
      <c r="AY90" s="54">
        <v>0</v>
      </c>
      <c r="AZ90" s="55">
        <v>8</v>
      </c>
      <c r="BA90" s="24" t="s">
        <v>690</v>
      </c>
      <c r="BB90" s="53">
        <v>0</v>
      </c>
      <c r="BC90" s="21">
        <v>0</v>
      </c>
      <c r="BD90" s="53">
        <v>0</v>
      </c>
      <c r="BE90" s="21">
        <v>0</v>
      </c>
      <c r="BF90" s="53">
        <f t="shared" si="38"/>
        <v>838965.24137931038</v>
      </c>
      <c r="BG90" s="23">
        <v>0</v>
      </c>
      <c r="BH90" s="23">
        <v>1</v>
      </c>
      <c r="BI90" s="24" t="s">
        <v>695</v>
      </c>
      <c r="BJ90" s="53">
        <v>0</v>
      </c>
      <c r="BK90" s="21">
        <v>0</v>
      </c>
      <c r="BL90" s="53">
        <v>0</v>
      </c>
      <c r="BM90" s="21">
        <v>0</v>
      </c>
      <c r="BN90" s="53">
        <f t="shared" si="39"/>
        <v>1016842.6120689656</v>
      </c>
      <c r="BO90" s="23">
        <v>0</v>
      </c>
      <c r="BP90" s="23">
        <v>19</v>
      </c>
      <c r="BQ90" s="24" t="s">
        <v>723</v>
      </c>
      <c r="BR90" s="21"/>
      <c r="BS90" s="21"/>
      <c r="BT90" s="21"/>
      <c r="BU90" s="21"/>
      <c r="BV90" s="20"/>
      <c r="BW90" s="54"/>
      <c r="BX90" s="23"/>
      <c r="BY90" s="24"/>
      <c r="BZ90" s="20"/>
      <c r="CA90" s="20"/>
      <c r="CB90" s="20"/>
      <c r="CC90" s="20"/>
      <c r="CD90" s="20"/>
      <c r="CE90" s="23"/>
      <c r="CF90" s="23"/>
      <c r="CG90" s="24"/>
      <c r="CH90" s="20"/>
      <c r="CI90" s="21"/>
      <c r="CJ90" s="20"/>
      <c r="CK90" s="21"/>
      <c r="CL90" s="21"/>
      <c r="CM90" s="54"/>
      <c r="CN90" s="23"/>
      <c r="CO90" s="24"/>
      <c r="CP90" s="20"/>
      <c r="CQ90" s="21"/>
      <c r="CR90" s="20"/>
      <c r="CS90" s="21"/>
      <c r="CT90" s="28"/>
      <c r="CU90" s="54"/>
      <c r="CV90" s="22"/>
      <c r="CW90" s="24"/>
      <c r="CX90" s="20"/>
      <c r="CY90" s="21"/>
      <c r="CZ90" s="21"/>
      <c r="DA90" s="21"/>
      <c r="DB90" s="20"/>
      <c r="DC90" s="23"/>
      <c r="DD90" s="23"/>
      <c r="DE90" s="24"/>
      <c r="DF90" s="20"/>
      <c r="DG90" s="20"/>
      <c r="DH90" s="21"/>
      <c r="DI90" s="20"/>
      <c r="DJ90" s="20"/>
      <c r="DK90" s="23"/>
      <c r="DL90" s="23"/>
      <c r="DM90" s="56"/>
      <c r="DN90" s="20"/>
      <c r="DO90" s="69"/>
      <c r="DP90" s="20"/>
      <c r="DQ90" s="69"/>
      <c r="DR90" s="70"/>
      <c r="DS90" s="23"/>
      <c r="DT90" s="23"/>
      <c r="DU90" s="24"/>
      <c r="DV90" s="21"/>
      <c r="DW90" s="21"/>
      <c r="DX90" s="21"/>
      <c r="DY90" s="21"/>
      <c r="DZ90" s="21"/>
      <c r="EA90" s="23"/>
      <c r="EB90" s="23"/>
      <c r="EC90" s="73"/>
    </row>
    <row r="91" spans="1:133" ht="39.950000000000003" customHeight="1" x14ac:dyDescent="0.25">
      <c r="A91" s="23" t="s">
        <v>514</v>
      </c>
      <c r="B91" s="24" t="s">
        <v>146</v>
      </c>
      <c r="C91" s="24" t="s">
        <v>665</v>
      </c>
      <c r="D91" s="75" t="s">
        <v>361</v>
      </c>
      <c r="E91" s="24" t="s">
        <v>326</v>
      </c>
      <c r="F91" s="23" t="s">
        <v>249</v>
      </c>
      <c r="G91" s="23" t="s">
        <v>200</v>
      </c>
      <c r="H91" s="23">
        <v>108</v>
      </c>
      <c r="I91" s="24" t="s">
        <v>237</v>
      </c>
      <c r="J91" s="75" t="s">
        <v>238</v>
      </c>
      <c r="K91" s="24" t="s">
        <v>363</v>
      </c>
      <c r="L91" s="24" t="s">
        <v>364</v>
      </c>
      <c r="M91" s="24" t="str">
        <f t="shared" si="26"/>
        <v>EMPRESA SOCIAL DEL ESTADO HOSPITAL EL SALVADOR DE UBATE</v>
      </c>
      <c r="N91" s="23">
        <v>2026</v>
      </c>
      <c r="O91" s="24" t="s">
        <v>368</v>
      </c>
      <c r="P91" s="23" t="s">
        <v>369</v>
      </c>
      <c r="Q91" s="76">
        <v>0</v>
      </c>
      <c r="R91" s="23" t="s">
        <v>370</v>
      </c>
      <c r="S91" s="53">
        <v>1013401530</v>
      </c>
      <c r="T91" s="24" t="s">
        <v>519</v>
      </c>
      <c r="U91" s="163" t="s">
        <v>520</v>
      </c>
      <c r="V91" s="53">
        <v>1013401530</v>
      </c>
      <c r="W91" s="164">
        <v>0</v>
      </c>
      <c r="X91" s="53" t="s">
        <v>369</v>
      </c>
      <c r="Y91" s="53" t="s">
        <v>369</v>
      </c>
      <c r="Z91" s="75" t="str">
        <f t="shared" si="27"/>
        <v xml:space="preserve">ENERO Y FEBRERO 2026: PARA ESTE PERIODO NO SE REALIZARON ACTIVIDADES
MARZO 2026: PARA ESTE PERIODO NO SE REALIZARON ACTIVIDADES
ABRIL 2026: PARA ESTE PERIODO NO SE REALIZARON ACTIVIDADES
</v>
      </c>
      <c r="AA91" s="24" t="s">
        <v>369</v>
      </c>
      <c r="AB91" s="24" t="s">
        <v>369</v>
      </c>
      <c r="AC91" s="24" t="s">
        <v>369</v>
      </c>
      <c r="AD91" s="24" t="s">
        <v>369</v>
      </c>
      <c r="AE91" s="24" t="s">
        <v>369</v>
      </c>
      <c r="AF91" s="24" t="s">
        <v>369</v>
      </c>
      <c r="AG91" s="24" t="s">
        <v>368</v>
      </c>
      <c r="AH91" s="20">
        <f t="shared" si="28"/>
        <v>8736220.0862068962</v>
      </c>
      <c r="AI91" s="20">
        <f t="shared" si="29"/>
        <v>0</v>
      </c>
      <c r="AJ91" s="20">
        <f t="shared" si="30"/>
        <v>8736220.0862068962</v>
      </c>
      <c r="AK91" s="20">
        <f t="shared" si="31"/>
        <v>0</v>
      </c>
      <c r="AL91" s="20">
        <f t="shared" si="32"/>
        <v>2096365.0862068967</v>
      </c>
      <c r="AM91" s="52">
        <f t="shared" si="33"/>
        <v>0.23996248555101354</v>
      </c>
      <c r="AN91" s="24" t="s">
        <v>519</v>
      </c>
      <c r="AO91" s="23">
        <v>15</v>
      </c>
      <c r="AP91" s="55">
        <f t="shared" si="34"/>
        <v>0</v>
      </c>
      <c r="AQ91" s="23">
        <f t="shared" si="35"/>
        <v>0</v>
      </c>
      <c r="AR91" s="52">
        <f t="shared" si="36"/>
        <v>0</v>
      </c>
      <c r="AS91" s="24" t="str">
        <f t="shared" si="37"/>
        <v xml:space="preserve">ENERO Y FEBRERO 2026: PARA ESTE PERIODO NO SE REALIZARON ACTIVIDADES
MARZO 2026: PARA ESTE PERIODO NO SE REALIZARON ACTIVIDADES
ABRIL 2026: PARA ESTE PERIODO NO SE REALIZARON ACTIVIDADES
</v>
      </c>
      <c r="AT91" s="53">
        <v>8736220.0862068962</v>
      </c>
      <c r="AU91" s="77">
        <v>0</v>
      </c>
      <c r="AV91" s="53">
        <v>8736220.0862068962</v>
      </c>
      <c r="AW91" s="77">
        <v>0</v>
      </c>
      <c r="AX91" s="53">
        <v>240557.2327586207</v>
      </c>
      <c r="AY91" s="54">
        <v>0</v>
      </c>
      <c r="AZ91" s="55">
        <v>0</v>
      </c>
      <c r="BA91" s="24" t="s">
        <v>521</v>
      </c>
      <c r="BB91" s="53">
        <v>0</v>
      </c>
      <c r="BC91" s="21">
        <v>0</v>
      </c>
      <c r="BD91" s="53">
        <v>0</v>
      </c>
      <c r="BE91" s="21">
        <v>0</v>
      </c>
      <c r="BF91" s="53">
        <f t="shared" si="38"/>
        <v>838965.24137931038</v>
      </c>
      <c r="BG91" s="23">
        <v>0</v>
      </c>
      <c r="BH91" s="55">
        <v>0</v>
      </c>
      <c r="BI91" s="24" t="s">
        <v>694</v>
      </c>
      <c r="BJ91" s="53">
        <v>0</v>
      </c>
      <c r="BK91" s="21">
        <v>0</v>
      </c>
      <c r="BL91" s="53">
        <v>0</v>
      </c>
      <c r="BM91" s="21">
        <v>0</v>
      </c>
      <c r="BN91" s="53">
        <f t="shared" si="39"/>
        <v>1016842.6120689656</v>
      </c>
      <c r="BO91" s="54">
        <v>0</v>
      </c>
      <c r="BP91" s="55">
        <v>0</v>
      </c>
      <c r="BQ91" s="24" t="s">
        <v>726</v>
      </c>
      <c r="BR91" s="21"/>
      <c r="BS91" s="21"/>
      <c r="BT91" s="21"/>
      <c r="BU91" s="21"/>
      <c r="BV91" s="20"/>
      <c r="BW91" s="54"/>
      <c r="BX91" s="23"/>
      <c r="BY91" s="24"/>
      <c r="BZ91" s="20"/>
      <c r="CA91" s="20"/>
      <c r="CB91" s="20"/>
      <c r="CC91" s="20"/>
      <c r="CD91" s="20"/>
      <c r="CE91" s="23"/>
      <c r="CF91" s="23"/>
      <c r="CG91" s="24"/>
      <c r="CH91" s="20"/>
      <c r="CI91" s="21"/>
      <c r="CJ91" s="20"/>
      <c r="CK91" s="21"/>
      <c r="CL91" s="20"/>
      <c r="CM91" s="54"/>
      <c r="CN91" s="23"/>
      <c r="CO91" s="24"/>
      <c r="CP91" s="20"/>
      <c r="CQ91" s="21"/>
      <c r="CR91" s="20"/>
      <c r="CS91" s="21"/>
      <c r="CT91" s="28"/>
      <c r="CU91" s="54"/>
      <c r="CV91" s="22"/>
      <c r="CW91" s="24"/>
      <c r="CX91" s="20"/>
      <c r="CY91" s="21"/>
      <c r="CZ91" s="21"/>
      <c r="DA91" s="21"/>
      <c r="DB91" s="20"/>
      <c r="DC91" s="23"/>
      <c r="DD91" s="23"/>
      <c r="DE91" s="24"/>
      <c r="DF91" s="20"/>
      <c r="DG91" s="20"/>
      <c r="DH91" s="21"/>
      <c r="DI91" s="20"/>
      <c r="DJ91" s="20"/>
      <c r="DK91" s="23"/>
      <c r="DL91" s="23"/>
      <c r="DM91" s="56"/>
      <c r="DN91" s="20"/>
      <c r="DO91" s="69"/>
      <c r="DP91" s="20"/>
      <c r="DQ91" s="69"/>
      <c r="DR91" s="70"/>
      <c r="DS91" s="23"/>
      <c r="DT91" s="23"/>
      <c r="DU91" s="24"/>
      <c r="DV91" s="21"/>
      <c r="DW91" s="21"/>
      <c r="DX91" s="21"/>
      <c r="DY91" s="21"/>
      <c r="DZ91" s="20"/>
      <c r="EA91" s="23"/>
      <c r="EB91" s="23"/>
      <c r="EC91" s="73"/>
    </row>
    <row r="92" spans="1:133" ht="39.950000000000003" customHeight="1" x14ac:dyDescent="0.25">
      <c r="A92" s="23" t="s">
        <v>504</v>
      </c>
      <c r="B92" s="24" t="s">
        <v>119</v>
      </c>
      <c r="C92" s="75" t="s">
        <v>371</v>
      </c>
      <c r="D92" s="24" t="s">
        <v>360</v>
      </c>
      <c r="E92" s="24" t="s">
        <v>243</v>
      </c>
      <c r="F92" s="23" t="s">
        <v>244</v>
      </c>
      <c r="G92" s="23" t="s">
        <v>116</v>
      </c>
      <c r="H92" s="23">
        <v>108</v>
      </c>
      <c r="I92" s="24" t="s">
        <v>237</v>
      </c>
      <c r="J92" s="75" t="s">
        <v>238</v>
      </c>
      <c r="K92" s="24" t="s">
        <v>363</v>
      </c>
      <c r="L92" s="24" t="s">
        <v>364</v>
      </c>
      <c r="M92" s="24" t="str">
        <f t="shared" si="26"/>
        <v>HOSPITAL SAN MARTIN DE PORRES DE CHOCONTÁ</v>
      </c>
      <c r="N92" s="23">
        <v>2026</v>
      </c>
      <c r="O92" s="24" t="s">
        <v>368</v>
      </c>
      <c r="P92" s="23" t="s">
        <v>369</v>
      </c>
      <c r="Q92" s="76">
        <v>0</v>
      </c>
      <c r="R92" s="23" t="s">
        <v>370</v>
      </c>
      <c r="S92" s="53">
        <v>1013401530</v>
      </c>
      <c r="T92" s="24" t="s">
        <v>673</v>
      </c>
      <c r="U92" s="163" t="s">
        <v>520</v>
      </c>
      <c r="V92" s="53">
        <v>1013401530</v>
      </c>
      <c r="W92" s="164">
        <v>0</v>
      </c>
      <c r="X92" s="165" t="s">
        <v>674</v>
      </c>
      <c r="Y92" s="165" t="s">
        <v>675</v>
      </c>
      <c r="Z92" s="75" t="str">
        <f t="shared" si="27"/>
        <v xml:space="preserve">ENERO Y FEBRERO 2026: PARA ESTE PERIODO SE REALIZO LA GESTION DE 11 UNA EMERGENCIA
MARZO 2026: PARA ESTE PERIODO NO SE REALIZARON ACTIVIDADES
ABRIL 2026: PARA ESTE PERIODO SE REALIZO LA GESTION DE 9 UNA EMERGENCIA
</v>
      </c>
      <c r="AA92" s="24" t="s">
        <v>369</v>
      </c>
      <c r="AB92" s="24" t="s">
        <v>369</v>
      </c>
      <c r="AC92" s="24" t="s">
        <v>369</v>
      </c>
      <c r="AD92" s="24" t="s">
        <v>369</v>
      </c>
      <c r="AE92" s="24" t="s">
        <v>369</v>
      </c>
      <c r="AF92" s="24" t="s">
        <v>369</v>
      </c>
      <c r="AG92" s="24" t="s">
        <v>368</v>
      </c>
      <c r="AH92" s="20">
        <f t="shared" si="28"/>
        <v>8736220.0862068962</v>
      </c>
      <c r="AI92" s="20">
        <f t="shared" si="29"/>
        <v>0</v>
      </c>
      <c r="AJ92" s="20">
        <f t="shared" si="30"/>
        <v>8736220.0862068962</v>
      </c>
      <c r="AK92" s="20">
        <f t="shared" si="31"/>
        <v>0</v>
      </c>
      <c r="AL92" s="20">
        <f t="shared" si="32"/>
        <v>2096365.0862068967</v>
      </c>
      <c r="AM92" s="52">
        <f t="shared" si="33"/>
        <v>0.23996248555101354</v>
      </c>
      <c r="AN92" s="24" t="s">
        <v>519</v>
      </c>
      <c r="AO92" s="23">
        <v>100</v>
      </c>
      <c r="AP92" s="55">
        <f t="shared" si="34"/>
        <v>0</v>
      </c>
      <c r="AQ92" s="23">
        <f t="shared" si="35"/>
        <v>20</v>
      </c>
      <c r="AR92" s="52">
        <f t="shared" si="36"/>
        <v>0.2</v>
      </c>
      <c r="AS92" s="24" t="str">
        <f t="shared" si="37"/>
        <v xml:space="preserve">ENERO Y FEBRERO 2026: PARA ESTE PERIODO SE REALIZO LA GESTION DE 11 UNA EMERGENCIA
MARZO 2026: PARA ESTE PERIODO NO SE REALIZARON ACTIVIDADES
ABRIL 2026: PARA ESTE PERIODO SE REALIZO LA GESTION DE 9 UNA EMERGENCIA
</v>
      </c>
      <c r="AT92" s="53">
        <v>8736220.0862068962</v>
      </c>
      <c r="AU92" s="77">
        <v>0</v>
      </c>
      <c r="AV92" s="53">
        <v>8736220.0862068962</v>
      </c>
      <c r="AW92" s="77">
        <v>0</v>
      </c>
      <c r="AX92" s="53">
        <v>240557.2327586207</v>
      </c>
      <c r="AY92" s="54">
        <v>0</v>
      </c>
      <c r="AZ92" s="55">
        <v>11</v>
      </c>
      <c r="BA92" s="24" t="s">
        <v>687</v>
      </c>
      <c r="BB92" s="53">
        <v>0</v>
      </c>
      <c r="BC92" s="21">
        <v>0</v>
      </c>
      <c r="BD92" s="53">
        <v>0</v>
      </c>
      <c r="BE92" s="21">
        <v>0</v>
      </c>
      <c r="BF92" s="53">
        <f t="shared" si="38"/>
        <v>838965.24137931038</v>
      </c>
      <c r="BG92" s="23">
        <v>0</v>
      </c>
      <c r="BH92" s="55">
        <v>0</v>
      </c>
      <c r="BI92" s="24" t="s">
        <v>694</v>
      </c>
      <c r="BJ92" s="53">
        <v>0</v>
      </c>
      <c r="BK92" s="21">
        <v>0</v>
      </c>
      <c r="BL92" s="53">
        <v>0</v>
      </c>
      <c r="BM92" s="21">
        <v>0</v>
      </c>
      <c r="BN92" s="53">
        <f t="shared" si="39"/>
        <v>1016842.6120689656</v>
      </c>
      <c r="BO92" s="23">
        <v>0</v>
      </c>
      <c r="BP92" s="23">
        <v>9</v>
      </c>
      <c r="BQ92" s="24" t="s">
        <v>724</v>
      </c>
      <c r="BR92" s="21"/>
      <c r="BS92" s="21"/>
      <c r="BT92" s="21"/>
      <c r="BU92" s="21"/>
      <c r="BV92" s="20"/>
      <c r="BW92" s="54"/>
      <c r="BX92" s="23"/>
      <c r="BY92" s="24"/>
      <c r="BZ92" s="20"/>
      <c r="CA92" s="20"/>
      <c r="CB92" s="20"/>
      <c r="CC92" s="20"/>
      <c r="CD92" s="20"/>
      <c r="CE92" s="23"/>
      <c r="CF92" s="23"/>
      <c r="CG92" s="24"/>
      <c r="CH92" s="20"/>
      <c r="CI92" s="21"/>
      <c r="CJ92" s="20"/>
      <c r="CK92" s="21"/>
      <c r="CL92" s="21"/>
      <c r="CM92" s="54"/>
      <c r="CN92" s="23"/>
      <c r="CO92" s="24"/>
      <c r="CP92" s="20"/>
      <c r="CQ92" s="21"/>
      <c r="CR92" s="20"/>
      <c r="CS92" s="21"/>
      <c r="CT92" s="28"/>
      <c r="CU92" s="54"/>
      <c r="CV92" s="22"/>
      <c r="CW92" s="24"/>
      <c r="CX92" s="21"/>
      <c r="CY92" s="21"/>
      <c r="CZ92" s="21"/>
      <c r="DA92" s="21"/>
      <c r="DB92" s="20"/>
      <c r="DC92" s="23"/>
      <c r="DD92" s="23"/>
      <c r="DE92" s="24"/>
      <c r="DF92" s="20"/>
      <c r="DG92" s="20"/>
      <c r="DH92" s="21"/>
      <c r="DI92" s="20"/>
      <c r="DJ92" s="20"/>
      <c r="DK92" s="23"/>
      <c r="DL92" s="23"/>
      <c r="DM92" s="56"/>
      <c r="DN92" s="20"/>
      <c r="DO92" s="68"/>
      <c r="DP92" s="20"/>
      <c r="DQ92" s="68"/>
      <c r="DR92" s="70"/>
      <c r="DS92" s="23"/>
      <c r="DT92" s="23"/>
      <c r="DU92" s="24"/>
      <c r="DV92" s="21"/>
      <c r="DW92" s="21"/>
      <c r="DX92" s="21"/>
      <c r="DY92" s="21"/>
      <c r="DZ92" s="21"/>
      <c r="EA92" s="23"/>
      <c r="EB92" s="23"/>
      <c r="EC92" s="73"/>
    </row>
    <row r="93" spans="1:133" ht="39.950000000000003" customHeight="1" x14ac:dyDescent="0.25">
      <c r="A93" s="23" t="s">
        <v>507</v>
      </c>
      <c r="B93" s="74" t="s">
        <v>184</v>
      </c>
      <c r="C93" s="24" t="s">
        <v>378</v>
      </c>
      <c r="D93" s="75" t="s">
        <v>360</v>
      </c>
      <c r="E93" s="24" t="s">
        <v>276</v>
      </c>
      <c r="F93" s="23" t="s">
        <v>241</v>
      </c>
      <c r="G93" s="23" t="s">
        <v>142</v>
      </c>
      <c r="H93" s="23">
        <v>108</v>
      </c>
      <c r="I93" s="24" t="s">
        <v>237</v>
      </c>
      <c r="J93" s="75" t="s">
        <v>238</v>
      </c>
      <c r="K93" s="24" t="s">
        <v>363</v>
      </c>
      <c r="L93" s="24" t="s">
        <v>364</v>
      </c>
      <c r="M93" s="24" t="str">
        <f t="shared" si="26"/>
        <v>HOSPITAL SALAZAR DE VILLETA</v>
      </c>
      <c r="N93" s="23">
        <v>2026</v>
      </c>
      <c r="O93" s="24" t="s">
        <v>368</v>
      </c>
      <c r="P93" s="23" t="s">
        <v>369</v>
      </c>
      <c r="Q93" s="76">
        <v>0</v>
      </c>
      <c r="R93" s="23" t="s">
        <v>370</v>
      </c>
      <c r="S93" s="53">
        <v>1013401530</v>
      </c>
      <c r="T93" s="24" t="s">
        <v>673</v>
      </c>
      <c r="U93" s="163" t="s">
        <v>520</v>
      </c>
      <c r="V93" s="53">
        <v>1013401530</v>
      </c>
      <c r="W93" s="164">
        <v>0</v>
      </c>
      <c r="X93" s="165" t="s">
        <v>674</v>
      </c>
      <c r="Y93" s="165" t="s">
        <v>675</v>
      </c>
      <c r="Z93" s="75" t="str">
        <f t="shared" si="27"/>
        <v xml:space="preserve">ENERO Y FEBRERO 2026: PARA ESTE PERIODO NO SE REALIZARON ACTIVIDADES
MARZO 2026: PARA ESTE PERIODO NO SE REALIZARON ACTIVIDADES
ABRIL 2026: PARA ESTE PERIODO NO SE REALIZARON ACTIVIDADES
</v>
      </c>
      <c r="AA93" s="24" t="s">
        <v>369</v>
      </c>
      <c r="AB93" s="24" t="s">
        <v>369</v>
      </c>
      <c r="AC93" s="24" t="s">
        <v>369</v>
      </c>
      <c r="AD93" s="24" t="s">
        <v>369</v>
      </c>
      <c r="AE93" s="24" t="s">
        <v>369</v>
      </c>
      <c r="AF93" s="24" t="s">
        <v>369</v>
      </c>
      <c r="AG93" s="24" t="s">
        <v>368</v>
      </c>
      <c r="AH93" s="20">
        <f t="shared" si="28"/>
        <v>8736220.0862068962</v>
      </c>
      <c r="AI93" s="20">
        <f t="shared" si="29"/>
        <v>0</v>
      </c>
      <c r="AJ93" s="20">
        <f t="shared" si="30"/>
        <v>8736220.0862068962</v>
      </c>
      <c r="AK93" s="20">
        <f t="shared" si="31"/>
        <v>0</v>
      </c>
      <c r="AL93" s="20">
        <f t="shared" si="32"/>
        <v>2096365.0862068967</v>
      </c>
      <c r="AM93" s="52">
        <f t="shared" si="33"/>
        <v>0.23996248555101354</v>
      </c>
      <c r="AN93" s="24" t="s">
        <v>519</v>
      </c>
      <c r="AO93" s="23">
        <v>6</v>
      </c>
      <c r="AP93" s="55">
        <f t="shared" si="34"/>
        <v>0</v>
      </c>
      <c r="AQ93" s="23">
        <f t="shared" si="35"/>
        <v>0</v>
      </c>
      <c r="AR93" s="52">
        <f t="shared" si="36"/>
        <v>0</v>
      </c>
      <c r="AS93" s="24" t="str">
        <f t="shared" si="37"/>
        <v xml:space="preserve">ENERO Y FEBRERO 2026: PARA ESTE PERIODO NO SE REALIZARON ACTIVIDADES
MARZO 2026: PARA ESTE PERIODO NO SE REALIZARON ACTIVIDADES
ABRIL 2026: PARA ESTE PERIODO NO SE REALIZARON ACTIVIDADES
</v>
      </c>
      <c r="AT93" s="53">
        <v>8736220.0862068962</v>
      </c>
      <c r="AU93" s="77">
        <v>0</v>
      </c>
      <c r="AV93" s="53">
        <v>8736220.0862068962</v>
      </c>
      <c r="AW93" s="77">
        <v>0</v>
      </c>
      <c r="AX93" s="53">
        <v>240557.2327586207</v>
      </c>
      <c r="AY93" s="54">
        <v>0</v>
      </c>
      <c r="AZ93" s="55">
        <v>0</v>
      </c>
      <c r="BA93" s="24" t="s">
        <v>521</v>
      </c>
      <c r="BB93" s="53">
        <v>0</v>
      </c>
      <c r="BC93" s="21">
        <v>0</v>
      </c>
      <c r="BD93" s="53">
        <v>0</v>
      </c>
      <c r="BE93" s="21">
        <v>0</v>
      </c>
      <c r="BF93" s="53">
        <f t="shared" si="38"/>
        <v>838965.24137931038</v>
      </c>
      <c r="BG93" s="23">
        <v>0</v>
      </c>
      <c r="BH93" s="55">
        <v>0</v>
      </c>
      <c r="BI93" s="24" t="s">
        <v>694</v>
      </c>
      <c r="BJ93" s="53">
        <v>0</v>
      </c>
      <c r="BK93" s="21">
        <v>0</v>
      </c>
      <c r="BL93" s="53">
        <v>0</v>
      </c>
      <c r="BM93" s="21">
        <v>0</v>
      </c>
      <c r="BN93" s="53">
        <f t="shared" si="39"/>
        <v>1016842.6120689656</v>
      </c>
      <c r="BO93" s="54">
        <v>0</v>
      </c>
      <c r="BP93" s="55">
        <v>0</v>
      </c>
      <c r="BQ93" s="24" t="s">
        <v>726</v>
      </c>
      <c r="BR93" s="21"/>
      <c r="BS93" s="21"/>
      <c r="BT93" s="21"/>
      <c r="BU93" s="21"/>
      <c r="BV93" s="20"/>
      <c r="BW93" s="54"/>
      <c r="BX93" s="23"/>
      <c r="BY93" s="24"/>
      <c r="BZ93" s="20"/>
      <c r="CA93" s="20"/>
      <c r="CB93" s="20"/>
      <c r="CC93" s="20"/>
      <c r="CD93" s="20"/>
      <c r="CE93" s="23"/>
      <c r="CF93" s="23"/>
      <c r="CG93" s="24"/>
      <c r="CH93" s="20"/>
      <c r="CI93" s="21"/>
      <c r="CJ93" s="20"/>
      <c r="CK93" s="21"/>
      <c r="CL93" s="21"/>
      <c r="CM93" s="54"/>
      <c r="CN93" s="23"/>
      <c r="CO93" s="24"/>
      <c r="CP93" s="20"/>
      <c r="CQ93" s="21"/>
      <c r="CR93" s="20"/>
      <c r="CS93" s="21"/>
      <c r="CT93" s="28"/>
      <c r="CU93" s="54"/>
      <c r="CV93" s="23"/>
      <c r="CW93" s="24"/>
      <c r="CX93" s="21"/>
      <c r="CY93" s="21"/>
      <c r="CZ93" s="21"/>
      <c r="DA93" s="21"/>
      <c r="DB93" s="20"/>
      <c r="DC93" s="23"/>
      <c r="DD93" s="23"/>
      <c r="DE93" s="24"/>
      <c r="DF93" s="20"/>
      <c r="DG93" s="20"/>
      <c r="DH93" s="21"/>
      <c r="DI93" s="20"/>
      <c r="DJ93" s="20"/>
      <c r="DK93" s="23"/>
      <c r="DL93" s="23"/>
      <c r="DM93" s="56"/>
      <c r="DN93" s="20"/>
      <c r="DO93" s="68"/>
      <c r="DP93" s="20"/>
      <c r="DQ93" s="68"/>
      <c r="DR93" s="70"/>
      <c r="DS93" s="23"/>
      <c r="DT93" s="23"/>
      <c r="DU93" s="24"/>
      <c r="DV93" s="21"/>
      <c r="DW93" s="21"/>
      <c r="DX93" s="21"/>
      <c r="DY93" s="21"/>
      <c r="DZ93" s="21"/>
      <c r="EA93" s="23"/>
      <c r="EB93" s="23"/>
      <c r="EC93" s="73"/>
    </row>
    <row r="94" spans="1:133" ht="39.950000000000003" customHeight="1" x14ac:dyDescent="0.2">
      <c r="A94" s="23" t="s">
        <v>518</v>
      </c>
      <c r="B94" s="24" t="s">
        <v>234</v>
      </c>
      <c r="C94" s="24" t="s">
        <v>359</v>
      </c>
      <c r="D94" s="24" t="s">
        <v>361</v>
      </c>
      <c r="E94" s="24" t="s">
        <v>356</v>
      </c>
      <c r="F94" s="23" t="s">
        <v>249</v>
      </c>
      <c r="G94" s="24" t="s">
        <v>231</v>
      </c>
      <c r="H94" s="23">
        <v>108</v>
      </c>
      <c r="I94" s="24" t="s">
        <v>237</v>
      </c>
      <c r="J94" s="75" t="s">
        <v>238</v>
      </c>
      <c r="K94" s="24" t="s">
        <v>363</v>
      </c>
      <c r="L94" s="24" t="s">
        <v>364</v>
      </c>
      <c r="M94" s="24" t="str">
        <f t="shared" si="26"/>
        <v>HOSPITAL EL SALVADOR DE UBATÉ</v>
      </c>
      <c r="N94" s="23">
        <v>2026</v>
      </c>
      <c r="O94" s="24" t="s">
        <v>368</v>
      </c>
      <c r="P94" s="23" t="s">
        <v>369</v>
      </c>
      <c r="Q94" s="76">
        <v>0</v>
      </c>
      <c r="R94" s="23" t="s">
        <v>370</v>
      </c>
      <c r="S94" s="53">
        <v>1013401530</v>
      </c>
      <c r="T94" s="24" t="s">
        <v>519</v>
      </c>
      <c r="U94" s="163" t="s">
        <v>520</v>
      </c>
      <c r="V94" s="53">
        <v>1013401530</v>
      </c>
      <c r="W94" s="164">
        <v>0</v>
      </c>
      <c r="X94" s="53" t="s">
        <v>369</v>
      </c>
      <c r="Y94" s="53" t="s">
        <v>369</v>
      </c>
      <c r="Z94" s="75" t="str">
        <f t="shared" si="27"/>
        <v xml:space="preserve">ENERO Y FEBRERO 2026: PARA ESTE PERIODO NO SE REALIZARON ACTIVIDADES
MARZO 2026: PARA ESTE PERIODO NO SE REALIZARON ACTIVIDADES
ABRIL 2026: PARA ESTE PERIODO NO SE REALIZARON ACTIVIDADES
</v>
      </c>
      <c r="AA94" s="24" t="s">
        <v>369</v>
      </c>
      <c r="AB94" s="24" t="s">
        <v>369</v>
      </c>
      <c r="AC94" s="24" t="s">
        <v>369</v>
      </c>
      <c r="AD94" s="24" t="s">
        <v>369</v>
      </c>
      <c r="AE94" s="24" t="s">
        <v>369</v>
      </c>
      <c r="AF94" s="24" t="s">
        <v>369</v>
      </c>
      <c r="AG94" s="24" t="s">
        <v>368</v>
      </c>
      <c r="AH94" s="20">
        <f t="shared" si="28"/>
        <v>8736220.0862068962</v>
      </c>
      <c r="AI94" s="20">
        <f t="shared" si="29"/>
        <v>0</v>
      </c>
      <c r="AJ94" s="20">
        <f t="shared" si="30"/>
        <v>8736220.0862068962</v>
      </c>
      <c r="AK94" s="20">
        <f t="shared" si="31"/>
        <v>0</v>
      </c>
      <c r="AL94" s="20">
        <f t="shared" si="32"/>
        <v>2096365.0862068967</v>
      </c>
      <c r="AM94" s="52">
        <f t="shared" si="33"/>
        <v>0.23996248555101354</v>
      </c>
      <c r="AN94" s="24" t="s">
        <v>519</v>
      </c>
      <c r="AO94" s="23">
        <v>10</v>
      </c>
      <c r="AP94" s="55">
        <f t="shared" si="34"/>
        <v>0</v>
      </c>
      <c r="AQ94" s="23">
        <f t="shared" si="35"/>
        <v>0</v>
      </c>
      <c r="AR94" s="52">
        <f t="shared" si="36"/>
        <v>0</v>
      </c>
      <c r="AS94" s="24" t="str">
        <f t="shared" si="37"/>
        <v xml:space="preserve">ENERO Y FEBRERO 2026: PARA ESTE PERIODO NO SE REALIZARON ACTIVIDADES
MARZO 2026: PARA ESTE PERIODO NO SE REALIZARON ACTIVIDADES
ABRIL 2026: PARA ESTE PERIODO NO SE REALIZARON ACTIVIDADES
</v>
      </c>
      <c r="AT94" s="53">
        <v>8736220.0862068962</v>
      </c>
      <c r="AU94" s="77">
        <v>0</v>
      </c>
      <c r="AV94" s="53">
        <v>8736220.0862068962</v>
      </c>
      <c r="AW94" s="77">
        <v>0</v>
      </c>
      <c r="AX94" s="53">
        <v>240557.2327586207</v>
      </c>
      <c r="AY94" s="54">
        <v>0</v>
      </c>
      <c r="AZ94" s="55">
        <v>0</v>
      </c>
      <c r="BA94" s="24" t="s">
        <v>521</v>
      </c>
      <c r="BB94" s="53">
        <v>0</v>
      </c>
      <c r="BC94" s="21">
        <v>0</v>
      </c>
      <c r="BD94" s="53">
        <v>0</v>
      </c>
      <c r="BE94" s="21">
        <v>0</v>
      </c>
      <c r="BF94" s="53">
        <f t="shared" si="38"/>
        <v>838965.24137931038</v>
      </c>
      <c r="BG94" s="23">
        <v>0</v>
      </c>
      <c r="BH94" s="55">
        <v>0</v>
      </c>
      <c r="BI94" s="24" t="s">
        <v>694</v>
      </c>
      <c r="BJ94" s="53">
        <v>0</v>
      </c>
      <c r="BK94" s="21">
        <v>0</v>
      </c>
      <c r="BL94" s="53">
        <v>0</v>
      </c>
      <c r="BM94" s="21">
        <v>0</v>
      </c>
      <c r="BN94" s="53">
        <f t="shared" si="39"/>
        <v>1016842.6120689656</v>
      </c>
      <c r="BO94" s="54">
        <v>0</v>
      </c>
      <c r="BP94" s="55">
        <v>0</v>
      </c>
      <c r="BQ94" s="24" t="s">
        <v>726</v>
      </c>
      <c r="BR94" s="21"/>
      <c r="BS94" s="21"/>
      <c r="BT94" s="21"/>
      <c r="BU94" s="21"/>
      <c r="BV94" s="20"/>
      <c r="BW94" s="54"/>
      <c r="BX94" s="23"/>
      <c r="BY94" s="24"/>
      <c r="BZ94" s="20"/>
      <c r="CA94" s="20"/>
      <c r="CB94" s="20"/>
      <c r="CC94" s="20"/>
      <c r="CD94" s="20"/>
      <c r="CE94" s="23"/>
      <c r="CF94" s="23"/>
      <c r="CG94" s="24"/>
      <c r="CH94" s="20"/>
      <c r="CI94" s="21"/>
      <c r="CJ94" s="20"/>
      <c r="CK94" s="21"/>
      <c r="CL94" s="21"/>
      <c r="CM94" s="54"/>
      <c r="CN94" s="23"/>
      <c r="CO94" s="24"/>
      <c r="CP94" s="20"/>
      <c r="CQ94" s="21"/>
      <c r="CR94" s="20"/>
      <c r="CS94" s="21"/>
      <c r="CT94" s="28"/>
      <c r="CU94" s="54"/>
      <c r="CV94" s="23"/>
      <c r="CW94" s="24"/>
      <c r="CX94" s="20"/>
      <c r="CY94" s="21"/>
      <c r="CZ94" s="21"/>
      <c r="DA94" s="21"/>
      <c r="DB94" s="20"/>
      <c r="DC94" s="23"/>
      <c r="DD94" s="23"/>
      <c r="DE94" s="24"/>
      <c r="DF94" s="20"/>
      <c r="DG94" s="20"/>
      <c r="DH94" s="21"/>
      <c r="DI94" s="20"/>
      <c r="DJ94" s="20"/>
      <c r="DK94" s="23"/>
      <c r="DL94" s="23"/>
      <c r="DM94" s="57"/>
      <c r="DN94" s="20"/>
      <c r="DO94" s="69"/>
      <c r="DP94" s="20"/>
      <c r="DQ94" s="69"/>
      <c r="DR94" s="70"/>
      <c r="DS94" s="23"/>
      <c r="DT94" s="23"/>
      <c r="DU94" s="24"/>
      <c r="DV94" s="21"/>
      <c r="DW94" s="21"/>
      <c r="DX94" s="21"/>
      <c r="DY94" s="21"/>
      <c r="DZ94" s="21"/>
      <c r="EA94" s="23"/>
      <c r="EB94" s="23"/>
      <c r="EC94" s="73"/>
    </row>
    <row r="95" spans="1:133" ht="39.950000000000003" customHeight="1" x14ac:dyDescent="0.25">
      <c r="A95" s="23" t="s">
        <v>518</v>
      </c>
      <c r="B95" s="24" t="s">
        <v>234</v>
      </c>
      <c r="C95" s="24" t="s">
        <v>357</v>
      </c>
      <c r="D95" s="24" t="s">
        <v>361</v>
      </c>
      <c r="E95" s="24" t="s">
        <v>357</v>
      </c>
      <c r="F95" s="23" t="s">
        <v>249</v>
      </c>
      <c r="G95" s="23" t="s">
        <v>232</v>
      </c>
      <c r="H95" s="23">
        <v>108</v>
      </c>
      <c r="I95" s="24" t="s">
        <v>237</v>
      </c>
      <c r="J95" s="75" t="s">
        <v>238</v>
      </c>
      <c r="K95" s="24" t="s">
        <v>363</v>
      </c>
      <c r="L95" s="24" t="s">
        <v>364</v>
      </c>
      <c r="M95" s="24" t="str">
        <f t="shared" si="26"/>
        <v>CENTRO DE SALUD DE SUTATAUSA</v>
      </c>
      <c r="N95" s="23">
        <v>2026</v>
      </c>
      <c r="O95" s="24" t="s">
        <v>368</v>
      </c>
      <c r="P95" s="23" t="s">
        <v>369</v>
      </c>
      <c r="Q95" s="76">
        <v>0</v>
      </c>
      <c r="R95" s="23" t="s">
        <v>370</v>
      </c>
      <c r="S95" s="53">
        <v>1013401530</v>
      </c>
      <c r="T95" s="24" t="s">
        <v>673</v>
      </c>
      <c r="U95" s="163" t="s">
        <v>520</v>
      </c>
      <c r="V95" s="53">
        <v>1013401530</v>
      </c>
      <c r="W95" s="164">
        <v>0</v>
      </c>
      <c r="X95" s="165" t="s">
        <v>674</v>
      </c>
      <c r="Y95" s="165" t="s">
        <v>675</v>
      </c>
      <c r="Z95" s="75" t="str">
        <f t="shared" si="27"/>
        <v xml:space="preserve">ENERO Y FEBRERO 2026: PARA ESTE PERIODO NO SE REALIZARON ACTIVIDADES
MARZO 2026: PARA ESTE PERIODO NO SE REALIZARON ACTIVIDADES
ABRIL 2026: PARA ESTE PERIODO NO SE REALIZARON ACTIVIDADES
</v>
      </c>
      <c r="AA95" s="24" t="s">
        <v>369</v>
      </c>
      <c r="AB95" s="24" t="s">
        <v>369</v>
      </c>
      <c r="AC95" s="24" t="s">
        <v>369</v>
      </c>
      <c r="AD95" s="24" t="s">
        <v>369</v>
      </c>
      <c r="AE95" s="24" t="s">
        <v>369</v>
      </c>
      <c r="AF95" s="24" t="s">
        <v>369</v>
      </c>
      <c r="AG95" s="24" t="s">
        <v>368</v>
      </c>
      <c r="AH95" s="20">
        <f t="shared" si="28"/>
        <v>8736220.0862068962</v>
      </c>
      <c r="AI95" s="20">
        <f t="shared" si="29"/>
        <v>0</v>
      </c>
      <c r="AJ95" s="20">
        <f t="shared" si="30"/>
        <v>8736220.0862068962</v>
      </c>
      <c r="AK95" s="20">
        <f t="shared" si="31"/>
        <v>0</v>
      </c>
      <c r="AL95" s="20">
        <f t="shared" si="32"/>
        <v>2096365.0862068967</v>
      </c>
      <c r="AM95" s="52">
        <f t="shared" si="33"/>
        <v>0.23996248555101354</v>
      </c>
      <c r="AN95" s="24" t="s">
        <v>519</v>
      </c>
      <c r="AO95" s="23">
        <v>6</v>
      </c>
      <c r="AP95" s="55">
        <f t="shared" si="34"/>
        <v>0</v>
      </c>
      <c r="AQ95" s="23">
        <f t="shared" si="35"/>
        <v>0</v>
      </c>
      <c r="AR95" s="52">
        <f t="shared" si="36"/>
        <v>0</v>
      </c>
      <c r="AS95" s="24" t="str">
        <f t="shared" si="37"/>
        <v xml:space="preserve">ENERO Y FEBRERO 2026: PARA ESTE PERIODO NO SE REALIZARON ACTIVIDADES
MARZO 2026: PARA ESTE PERIODO NO SE REALIZARON ACTIVIDADES
ABRIL 2026: PARA ESTE PERIODO NO SE REALIZARON ACTIVIDADES
</v>
      </c>
      <c r="AT95" s="53">
        <v>8736220.0862068962</v>
      </c>
      <c r="AU95" s="77">
        <v>0</v>
      </c>
      <c r="AV95" s="53">
        <v>8736220.0862068962</v>
      </c>
      <c r="AW95" s="77">
        <v>0</v>
      </c>
      <c r="AX95" s="53">
        <v>240557.2327586207</v>
      </c>
      <c r="AY95" s="54">
        <v>0</v>
      </c>
      <c r="AZ95" s="55">
        <v>0</v>
      </c>
      <c r="BA95" s="24" t="s">
        <v>521</v>
      </c>
      <c r="BB95" s="53">
        <v>0</v>
      </c>
      <c r="BC95" s="21">
        <v>0</v>
      </c>
      <c r="BD95" s="53">
        <v>0</v>
      </c>
      <c r="BE95" s="21">
        <v>0</v>
      </c>
      <c r="BF95" s="53">
        <f t="shared" si="38"/>
        <v>838965.24137931038</v>
      </c>
      <c r="BG95" s="23">
        <v>0</v>
      </c>
      <c r="BH95" s="55">
        <v>0</v>
      </c>
      <c r="BI95" s="24" t="s">
        <v>694</v>
      </c>
      <c r="BJ95" s="53">
        <v>0</v>
      </c>
      <c r="BK95" s="21">
        <v>0</v>
      </c>
      <c r="BL95" s="53">
        <v>0</v>
      </c>
      <c r="BM95" s="21">
        <v>0</v>
      </c>
      <c r="BN95" s="53">
        <f t="shared" si="39"/>
        <v>1016842.6120689656</v>
      </c>
      <c r="BO95" s="54">
        <v>0</v>
      </c>
      <c r="BP95" s="55">
        <v>0</v>
      </c>
      <c r="BQ95" s="24" t="s">
        <v>726</v>
      </c>
      <c r="BR95" s="21"/>
      <c r="BS95" s="21"/>
      <c r="BT95" s="21"/>
      <c r="BU95" s="21"/>
      <c r="BV95" s="20"/>
      <c r="BW95" s="54"/>
      <c r="BX95" s="23"/>
      <c r="BY95" s="24"/>
      <c r="BZ95" s="20"/>
      <c r="CA95" s="20"/>
      <c r="CB95" s="20"/>
      <c r="CC95" s="20"/>
      <c r="CD95" s="20"/>
      <c r="CE95" s="23"/>
      <c r="CF95" s="23"/>
      <c r="CG95" s="24"/>
      <c r="CH95" s="20"/>
      <c r="CI95" s="21"/>
      <c r="CJ95" s="20"/>
      <c r="CK95" s="21"/>
      <c r="CL95" s="21"/>
      <c r="CM95" s="54"/>
      <c r="CN95" s="23"/>
      <c r="CO95" s="24"/>
      <c r="CP95" s="20"/>
      <c r="CQ95" s="21"/>
      <c r="CR95" s="20"/>
      <c r="CS95" s="21"/>
      <c r="CT95" s="28"/>
      <c r="CU95" s="54"/>
      <c r="CV95" s="22"/>
      <c r="CW95" s="24"/>
      <c r="CX95" s="20"/>
      <c r="CY95" s="21"/>
      <c r="CZ95" s="21"/>
      <c r="DA95" s="21"/>
      <c r="DB95" s="20"/>
      <c r="DC95" s="23"/>
      <c r="DD95" s="23"/>
      <c r="DE95" s="24"/>
      <c r="DF95" s="20"/>
      <c r="DG95" s="20"/>
      <c r="DH95" s="21"/>
      <c r="DI95" s="20"/>
      <c r="DJ95" s="20"/>
      <c r="DK95" s="23"/>
      <c r="DL95" s="23"/>
      <c r="DM95" s="56"/>
      <c r="DN95" s="20"/>
      <c r="DO95" s="69"/>
      <c r="DP95" s="20"/>
      <c r="DQ95" s="69"/>
      <c r="DR95" s="70"/>
      <c r="DS95" s="23"/>
      <c r="DT95" s="23"/>
      <c r="DU95" s="24"/>
      <c r="DV95" s="21"/>
      <c r="DW95" s="21"/>
      <c r="DX95" s="21"/>
      <c r="DY95" s="21"/>
      <c r="DZ95" s="21"/>
      <c r="EA95" s="23"/>
      <c r="EB95" s="23"/>
      <c r="EC95" s="73"/>
    </row>
    <row r="96" spans="1:133" ht="39.950000000000003" customHeight="1" x14ac:dyDescent="0.25">
      <c r="A96" s="23" t="s">
        <v>509</v>
      </c>
      <c r="B96" s="24" t="s">
        <v>109</v>
      </c>
      <c r="C96" s="75" t="s">
        <v>311</v>
      </c>
      <c r="D96" s="24" t="s">
        <v>361</v>
      </c>
      <c r="E96" s="24" t="s">
        <v>316</v>
      </c>
      <c r="F96" s="23" t="s">
        <v>259</v>
      </c>
      <c r="G96" s="23" t="s">
        <v>191</v>
      </c>
      <c r="H96" s="23">
        <v>108</v>
      </c>
      <c r="I96" s="24" t="s">
        <v>237</v>
      </c>
      <c r="J96" s="75" t="s">
        <v>238</v>
      </c>
      <c r="K96" s="24" t="s">
        <v>363</v>
      </c>
      <c r="L96" s="24" t="s">
        <v>364</v>
      </c>
      <c r="M96" s="24" t="str">
        <f t="shared" si="26"/>
        <v>HOSPITAL SAN ANTONIO CHÍA</v>
      </c>
      <c r="N96" s="23">
        <v>2026</v>
      </c>
      <c r="O96" s="24" t="s">
        <v>368</v>
      </c>
      <c r="P96" s="23" t="s">
        <v>369</v>
      </c>
      <c r="Q96" s="76">
        <v>0</v>
      </c>
      <c r="R96" s="23" t="s">
        <v>370</v>
      </c>
      <c r="S96" s="53">
        <v>1013401530</v>
      </c>
      <c r="T96" s="24" t="s">
        <v>673</v>
      </c>
      <c r="U96" s="163" t="s">
        <v>520</v>
      </c>
      <c r="V96" s="53">
        <v>1013401530</v>
      </c>
      <c r="W96" s="164">
        <v>0</v>
      </c>
      <c r="X96" s="165" t="s">
        <v>674</v>
      </c>
      <c r="Y96" s="165" t="s">
        <v>675</v>
      </c>
      <c r="Z96" s="75" t="str">
        <f t="shared" si="27"/>
        <v xml:space="preserve">ENERO Y FEBRERO 2026: PARA ESTE PERIODO SE REALIZO LA GESTION DE 3 UNA EMERGENCIA
MARZO 2026: PARA ESTE PERIODO SE REALIZO LA GESTION DE 1 UNA EMERGENCIA
ABRIL 2026: PARA ESTE PERIODO SE REALIZO LA GESTION DE 5 UNA EMERGENCIA
</v>
      </c>
      <c r="AA96" s="24" t="s">
        <v>369</v>
      </c>
      <c r="AB96" s="24" t="s">
        <v>369</v>
      </c>
      <c r="AC96" s="24" t="s">
        <v>369</v>
      </c>
      <c r="AD96" s="24" t="s">
        <v>369</v>
      </c>
      <c r="AE96" s="24" t="s">
        <v>369</v>
      </c>
      <c r="AF96" s="24" t="s">
        <v>369</v>
      </c>
      <c r="AG96" s="24" t="s">
        <v>368</v>
      </c>
      <c r="AH96" s="20">
        <f t="shared" si="28"/>
        <v>8736220.0862068962</v>
      </c>
      <c r="AI96" s="20">
        <f t="shared" si="29"/>
        <v>0</v>
      </c>
      <c r="AJ96" s="20">
        <f t="shared" si="30"/>
        <v>8736220.0862068962</v>
      </c>
      <c r="AK96" s="20">
        <f t="shared" si="31"/>
        <v>0</v>
      </c>
      <c r="AL96" s="20">
        <f t="shared" si="32"/>
        <v>2096365.0862068967</v>
      </c>
      <c r="AM96" s="52">
        <f t="shared" si="33"/>
        <v>0.23996248555101354</v>
      </c>
      <c r="AN96" s="24" t="s">
        <v>519</v>
      </c>
      <c r="AO96" s="23">
        <v>600</v>
      </c>
      <c r="AP96" s="55">
        <f t="shared" si="34"/>
        <v>0</v>
      </c>
      <c r="AQ96" s="23">
        <f t="shared" si="35"/>
        <v>9</v>
      </c>
      <c r="AR96" s="52">
        <f t="shared" si="36"/>
        <v>1.4999999999999999E-2</v>
      </c>
      <c r="AS96" s="24" t="str">
        <f t="shared" si="37"/>
        <v xml:space="preserve">ENERO Y FEBRERO 2026: PARA ESTE PERIODO SE REALIZO LA GESTION DE 3 UNA EMERGENCIA
MARZO 2026: PARA ESTE PERIODO SE REALIZO LA GESTION DE 1 UNA EMERGENCIA
ABRIL 2026: PARA ESTE PERIODO SE REALIZO LA GESTION DE 5 UNA EMERGENCIA
</v>
      </c>
      <c r="AT96" s="53">
        <v>8736220.0862068962</v>
      </c>
      <c r="AU96" s="77">
        <v>0</v>
      </c>
      <c r="AV96" s="53">
        <v>8736220.0862068962</v>
      </c>
      <c r="AW96" s="77">
        <v>0</v>
      </c>
      <c r="AX96" s="53">
        <v>240557.2327586207</v>
      </c>
      <c r="AY96" s="54">
        <v>0</v>
      </c>
      <c r="AZ96" s="55">
        <v>3</v>
      </c>
      <c r="BA96" s="24" t="s">
        <v>677</v>
      </c>
      <c r="BB96" s="53">
        <v>0</v>
      </c>
      <c r="BC96" s="21">
        <v>0</v>
      </c>
      <c r="BD96" s="53">
        <v>0</v>
      </c>
      <c r="BE96" s="21">
        <v>0</v>
      </c>
      <c r="BF96" s="53">
        <f t="shared" si="38"/>
        <v>838965.24137931038</v>
      </c>
      <c r="BG96" s="23">
        <v>0</v>
      </c>
      <c r="BH96" s="23">
        <v>1</v>
      </c>
      <c r="BI96" s="24" t="s">
        <v>695</v>
      </c>
      <c r="BJ96" s="53">
        <v>0</v>
      </c>
      <c r="BK96" s="21">
        <v>0</v>
      </c>
      <c r="BL96" s="53">
        <v>0</v>
      </c>
      <c r="BM96" s="21">
        <v>0</v>
      </c>
      <c r="BN96" s="53">
        <f t="shared" si="39"/>
        <v>1016842.6120689656</v>
      </c>
      <c r="BO96" s="23">
        <v>0</v>
      </c>
      <c r="BP96" s="23">
        <v>5</v>
      </c>
      <c r="BQ96" s="24" t="s">
        <v>714</v>
      </c>
      <c r="BR96" s="21"/>
      <c r="BS96" s="21"/>
      <c r="BT96" s="21"/>
      <c r="BU96" s="21"/>
      <c r="BV96" s="20"/>
      <c r="BW96" s="54"/>
      <c r="BX96" s="23"/>
      <c r="BY96" s="24"/>
      <c r="BZ96" s="20"/>
      <c r="CA96" s="20"/>
      <c r="CB96" s="20"/>
      <c r="CC96" s="20"/>
      <c r="CD96" s="20"/>
      <c r="CE96" s="23"/>
      <c r="CF96" s="23"/>
      <c r="CG96" s="24"/>
      <c r="CH96" s="20"/>
      <c r="CI96" s="21"/>
      <c r="CJ96" s="20"/>
      <c r="CK96" s="21"/>
      <c r="CL96" s="21"/>
      <c r="CM96" s="54"/>
      <c r="CN96" s="23"/>
      <c r="CO96" s="24"/>
      <c r="CP96" s="20"/>
      <c r="CQ96" s="21"/>
      <c r="CR96" s="20"/>
      <c r="CS96" s="21"/>
      <c r="CT96" s="28"/>
      <c r="CU96" s="54"/>
      <c r="CV96" s="22"/>
      <c r="CW96" s="24"/>
      <c r="CX96" s="20"/>
      <c r="CY96" s="21"/>
      <c r="CZ96" s="21"/>
      <c r="DA96" s="21"/>
      <c r="DB96" s="20"/>
      <c r="DC96" s="23"/>
      <c r="DD96" s="23"/>
      <c r="DE96" s="24"/>
      <c r="DF96" s="20"/>
      <c r="DG96" s="20"/>
      <c r="DH96" s="21"/>
      <c r="DI96" s="20"/>
      <c r="DJ96" s="20"/>
      <c r="DK96" s="23"/>
      <c r="DL96" s="23"/>
      <c r="DM96" s="56"/>
      <c r="DN96" s="20"/>
      <c r="DO96" s="69"/>
      <c r="DP96" s="20"/>
      <c r="DQ96" s="69"/>
      <c r="DR96" s="70"/>
      <c r="DS96" s="23"/>
      <c r="DT96" s="23"/>
      <c r="DU96" s="24"/>
      <c r="DV96" s="21"/>
      <c r="DW96" s="21"/>
      <c r="DX96" s="21"/>
      <c r="DY96" s="21"/>
      <c r="DZ96" s="21"/>
      <c r="EA96" s="23"/>
      <c r="EB96" s="23"/>
      <c r="EC96" s="73"/>
    </row>
    <row r="97" spans="1:133" ht="39.950000000000003" customHeight="1" x14ac:dyDescent="0.25">
      <c r="A97" s="23" t="s">
        <v>518</v>
      </c>
      <c r="B97" s="24" t="s">
        <v>234</v>
      </c>
      <c r="C97" s="24" t="s">
        <v>358</v>
      </c>
      <c r="D97" s="75" t="s">
        <v>360</v>
      </c>
      <c r="E97" s="24" t="s">
        <v>358</v>
      </c>
      <c r="F97" s="23" t="s">
        <v>249</v>
      </c>
      <c r="G97" s="23" t="s">
        <v>233</v>
      </c>
      <c r="H97" s="23">
        <v>108</v>
      </c>
      <c r="I97" s="24" t="s">
        <v>237</v>
      </c>
      <c r="J97" s="75" t="s">
        <v>238</v>
      </c>
      <c r="K97" s="24" t="s">
        <v>363</v>
      </c>
      <c r="L97" s="24" t="s">
        <v>364</v>
      </c>
      <c r="M97" s="24" t="str">
        <f t="shared" si="26"/>
        <v>CENTRO DE SALUD DE TAUSA</v>
      </c>
      <c r="N97" s="23">
        <v>2026</v>
      </c>
      <c r="O97" s="24" t="s">
        <v>368</v>
      </c>
      <c r="P97" s="23" t="s">
        <v>369</v>
      </c>
      <c r="Q97" s="76">
        <v>0</v>
      </c>
      <c r="R97" s="23" t="s">
        <v>370</v>
      </c>
      <c r="S97" s="53">
        <v>1013401530</v>
      </c>
      <c r="T97" s="24" t="s">
        <v>673</v>
      </c>
      <c r="U97" s="163" t="s">
        <v>520</v>
      </c>
      <c r="V97" s="53">
        <v>1013401530</v>
      </c>
      <c r="W97" s="164">
        <v>0</v>
      </c>
      <c r="X97" s="165" t="s">
        <v>674</v>
      </c>
      <c r="Y97" s="165" t="s">
        <v>675</v>
      </c>
      <c r="Z97" s="75" t="str">
        <f t="shared" si="27"/>
        <v xml:space="preserve">ENERO Y FEBRERO 2026: PARA ESTE PERIODO SE REALIZO LA GESTION DE 1 UNA EMERGENCIA
MARZO 2026: PARA ESTE PERIODO NO SE REALIZARON ACTIVIDADES
ABRIL 2026: PARA ESTE PERIODO NO SE REALIZARON ACTIVIDADES
</v>
      </c>
      <c r="AA97" s="24" t="s">
        <v>369</v>
      </c>
      <c r="AB97" s="24" t="s">
        <v>369</v>
      </c>
      <c r="AC97" s="24" t="s">
        <v>369</v>
      </c>
      <c r="AD97" s="24" t="s">
        <v>369</v>
      </c>
      <c r="AE97" s="24" t="s">
        <v>369</v>
      </c>
      <c r="AF97" s="24" t="s">
        <v>369</v>
      </c>
      <c r="AG97" s="24" t="s">
        <v>368</v>
      </c>
      <c r="AH97" s="20">
        <f t="shared" si="28"/>
        <v>8736220.0862068962</v>
      </c>
      <c r="AI97" s="20">
        <f t="shared" si="29"/>
        <v>0</v>
      </c>
      <c r="AJ97" s="20">
        <f t="shared" si="30"/>
        <v>8736220.0862068962</v>
      </c>
      <c r="AK97" s="20">
        <f t="shared" si="31"/>
        <v>0</v>
      </c>
      <c r="AL97" s="20">
        <f t="shared" si="32"/>
        <v>2096365.0862068967</v>
      </c>
      <c r="AM97" s="52">
        <f t="shared" si="33"/>
        <v>0.23996248555101354</v>
      </c>
      <c r="AN97" s="24" t="s">
        <v>519</v>
      </c>
      <c r="AO97" s="23">
        <v>40</v>
      </c>
      <c r="AP97" s="55">
        <f t="shared" si="34"/>
        <v>0</v>
      </c>
      <c r="AQ97" s="23">
        <f t="shared" si="35"/>
        <v>1</v>
      </c>
      <c r="AR97" s="52">
        <f t="shared" si="36"/>
        <v>2.5000000000000001E-2</v>
      </c>
      <c r="AS97" s="24" t="str">
        <f t="shared" si="37"/>
        <v xml:space="preserve">ENERO Y FEBRERO 2026: PARA ESTE PERIODO SE REALIZO LA GESTION DE 1 UNA EMERGENCIA
MARZO 2026: PARA ESTE PERIODO NO SE REALIZARON ACTIVIDADES
ABRIL 2026: PARA ESTE PERIODO NO SE REALIZARON ACTIVIDADES
</v>
      </c>
      <c r="AT97" s="53">
        <v>8736220.0862068962</v>
      </c>
      <c r="AU97" s="77">
        <v>0</v>
      </c>
      <c r="AV97" s="53">
        <v>8736220.0862068962</v>
      </c>
      <c r="AW97" s="77">
        <v>0</v>
      </c>
      <c r="AX97" s="53">
        <v>240557.2327586207</v>
      </c>
      <c r="AY97" s="54">
        <v>0</v>
      </c>
      <c r="AZ97" s="55">
        <v>1</v>
      </c>
      <c r="BA97" s="24" t="s">
        <v>522</v>
      </c>
      <c r="BB97" s="53">
        <v>0</v>
      </c>
      <c r="BC97" s="21">
        <v>0</v>
      </c>
      <c r="BD97" s="53">
        <v>0</v>
      </c>
      <c r="BE97" s="21">
        <v>0</v>
      </c>
      <c r="BF97" s="53">
        <f t="shared" si="38"/>
        <v>838965.24137931038</v>
      </c>
      <c r="BG97" s="23">
        <v>0</v>
      </c>
      <c r="BH97" s="55">
        <v>0</v>
      </c>
      <c r="BI97" s="24" t="s">
        <v>694</v>
      </c>
      <c r="BJ97" s="53">
        <v>0</v>
      </c>
      <c r="BK97" s="21">
        <v>0</v>
      </c>
      <c r="BL97" s="53">
        <v>0</v>
      </c>
      <c r="BM97" s="21">
        <v>0</v>
      </c>
      <c r="BN97" s="53">
        <f t="shared" si="39"/>
        <v>1016842.6120689656</v>
      </c>
      <c r="BO97" s="54">
        <v>0</v>
      </c>
      <c r="BP97" s="55">
        <v>0</v>
      </c>
      <c r="BQ97" s="24" t="s">
        <v>726</v>
      </c>
      <c r="BR97" s="21"/>
      <c r="BS97" s="21"/>
      <c r="BT97" s="21"/>
      <c r="BU97" s="21"/>
      <c r="BV97" s="20"/>
      <c r="BW97" s="54"/>
      <c r="BX97" s="23"/>
      <c r="BY97" s="24"/>
      <c r="BZ97" s="20"/>
      <c r="CA97" s="20"/>
      <c r="CB97" s="20"/>
      <c r="CC97" s="20"/>
      <c r="CD97" s="20"/>
      <c r="CE97" s="23"/>
      <c r="CF97" s="23"/>
      <c r="CG97" s="24"/>
      <c r="CH97" s="20"/>
      <c r="CI97" s="21"/>
      <c r="CJ97" s="20"/>
      <c r="CK97" s="21"/>
      <c r="CL97" s="21"/>
      <c r="CM97" s="54"/>
      <c r="CN97" s="23"/>
      <c r="CO97" s="24"/>
      <c r="CP97" s="20"/>
      <c r="CQ97" s="21"/>
      <c r="CR97" s="20"/>
      <c r="CS97" s="21"/>
      <c r="CT97" s="28"/>
      <c r="CU97" s="54"/>
      <c r="CV97" s="22"/>
      <c r="CW97" s="24"/>
      <c r="CX97" s="20"/>
      <c r="CY97" s="21"/>
      <c r="CZ97" s="21"/>
      <c r="DA97" s="21"/>
      <c r="DB97" s="20"/>
      <c r="DC97" s="23"/>
      <c r="DD97" s="23"/>
      <c r="DE97" s="24"/>
      <c r="DF97" s="20"/>
      <c r="DG97" s="20"/>
      <c r="DH97" s="21"/>
      <c r="DI97" s="20"/>
      <c r="DJ97" s="20"/>
      <c r="DK97" s="23"/>
      <c r="DL97" s="23"/>
      <c r="DM97" s="56"/>
      <c r="DN97" s="20"/>
      <c r="DO97" s="69"/>
      <c r="DP97" s="20"/>
      <c r="DQ97" s="69"/>
      <c r="DR97" s="70"/>
      <c r="DS97" s="23"/>
      <c r="DT97" s="23"/>
      <c r="DU97" s="56"/>
      <c r="DV97" s="21"/>
      <c r="DW97" s="21"/>
      <c r="DX97" s="21"/>
      <c r="DY97" s="21"/>
      <c r="DZ97" s="20"/>
      <c r="EA97" s="23"/>
      <c r="EB97" s="23"/>
      <c r="EC97" s="73"/>
    </row>
    <row r="98" spans="1:133" ht="39.950000000000003" customHeight="1" x14ac:dyDescent="0.25">
      <c r="A98" s="23" t="s">
        <v>517</v>
      </c>
      <c r="B98" s="24" t="s">
        <v>224</v>
      </c>
      <c r="C98" s="24" t="s">
        <v>664</v>
      </c>
      <c r="D98" s="24" t="s">
        <v>361</v>
      </c>
      <c r="E98" s="24" t="s">
        <v>348</v>
      </c>
      <c r="F98" s="23" t="s">
        <v>349</v>
      </c>
      <c r="G98" s="23" t="s">
        <v>222</v>
      </c>
      <c r="H98" s="23">
        <v>108</v>
      </c>
      <c r="I98" s="24" t="s">
        <v>237</v>
      </c>
      <c r="J98" s="75" t="s">
        <v>238</v>
      </c>
      <c r="K98" s="24" t="s">
        <v>363</v>
      </c>
      <c r="L98" s="24" t="s">
        <v>364</v>
      </c>
      <c r="M98" s="24" t="str">
        <f t="shared" si="26"/>
        <v>E.S.E. HOSPITAL PEDRO LEON ALVAREZ DIAZ</v>
      </c>
      <c r="N98" s="23">
        <v>2026</v>
      </c>
      <c r="O98" s="24" t="s">
        <v>368</v>
      </c>
      <c r="P98" s="23" t="s">
        <v>369</v>
      </c>
      <c r="Q98" s="76">
        <v>0</v>
      </c>
      <c r="R98" s="23" t="s">
        <v>370</v>
      </c>
      <c r="S98" s="53">
        <v>1013401530</v>
      </c>
      <c r="T98" s="24" t="s">
        <v>519</v>
      </c>
      <c r="U98" s="163" t="s">
        <v>520</v>
      </c>
      <c r="V98" s="53">
        <v>1013401530</v>
      </c>
      <c r="W98" s="164">
        <v>0</v>
      </c>
      <c r="X98" s="53" t="s">
        <v>369</v>
      </c>
      <c r="Y98" s="53" t="s">
        <v>369</v>
      </c>
      <c r="Z98" s="75" t="str">
        <f t="shared" si="27"/>
        <v xml:space="preserve">ENERO Y FEBRERO 2026: PARA ESTE PERIODO NO SE REALIZARON ACTIVIDADES
MARZO 2026: PARA ESTE PERIODO SE REALIZO LA GESTION DE 1 UNA EMERGENCIA
ABRIL 2026: PARA ESTE PERIODO NO SE REALIZARON ACTIVIDADES
</v>
      </c>
      <c r="AA98" s="24" t="s">
        <v>369</v>
      </c>
      <c r="AB98" s="24" t="s">
        <v>369</v>
      </c>
      <c r="AC98" s="24" t="s">
        <v>369</v>
      </c>
      <c r="AD98" s="24" t="s">
        <v>369</v>
      </c>
      <c r="AE98" s="24" t="s">
        <v>369</v>
      </c>
      <c r="AF98" s="24" t="s">
        <v>369</v>
      </c>
      <c r="AG98" s="24" t="s">
        <v>368</v>
      </c>
      <c r="AH98" s="20">
        <f t="shared" si="28"/>
        <v>8736220.0862068962</v>
      </c>
      <c r="AI98" s="20">
        <f t="shared" si="29"/>
        <v>0</v>
      </c>
      <c r="AJ98" s="20">
        <f t="shared" si="30"/>
        <v>8736220.0862068962</v>
      </c>
      <c r="AK98" s="20">
        <f t="shared" si="31"/>
        <v>0</v>
      </c>
      <c r="AL98" s="20">
        <f t="shared" si="32"/>
        <v>2096365.0862068967</v>
      </c>
      <c r="AM98" s="52">
        <f t="shared" si="33"/>
        <v>0.23996248555101354</v>
      </c>
      <c r="AN98" s="24" t="s">
        <v>519</v>
      </c>
      <c r="AO98" s="23">
        <v>10</v>
      </c>
      <c r="AP98" s="55">
        <f t="shared" si="34"/>
        <v>0</v>
      </c>
      <c r="AQ98" s="23">
        <f t="shared" si="35"/>
        <v>1</v>
      </c>
      <c r="AR98" s="52">
        <f t="shared" si="36"/>
        <v>0.1</v>
      </c>
      <c r="AS98" s="24" t="str">
        <f t="shared" si="37"/>
        <v xml:space="preserve">ENERO Y FEBRERO 2026: PARA ESTE PERIODO NO SE REALIZARON ACTIVIDADES
MARZO 2026: PARA ESTE PERIODO SE REALIZO LA GESTION DE 1 UNA EMERGENCIA
ABRIL 2026: PARA ESTE PERIODO NO SE REALIZARON ACTIVIDADES
</v>
      </c>
      <c r="AT98" s="53">
        <v>8736220.0862068962</v>
      </c>
      <c r="AU98" s="77">
        <v>0</v>
      </c>
      <c r="AV98" s="53">
        <v>8736220.0862068962</v>
      </c>
      <c r="AW98" s="77">
        <v>0</v>
      </c>
      <c r="AX98" s="53">
        <v>240557.2327586207</v>
      </c>
      <c r="AY98" s="54">
        <v>0</v>
      </c>
      <c r="AZ98" s="55">
        <v>0</v>
      </c>
      <c r="BA98" s="24" t="s">
        <v>521</v>
      </c>
      <c r="BB98" s="53">
        <v>0</v>
      </c>
      <c r="BC98" s="21">
        <v>0</v>
      </c>
      <c r="BD98" s="53">
        <v>0</v>
      </c>
      <c r="BE98" s="21">
        <v>0</v>
      </c>
      <c r="BF98" s="53">
        <f t="shared" si="38"/>
        <v>838965.24137931038</v>
      </c>
      <c r="BG98" s="23">
        <v>0</v>
      </c>
      <c r="BH98" s="23">
        <v>1</v>
      </c>
      <c r="BI98" s="24" t="s">
        <v>695</v>
      </c>
      <c r="BJ98" s="53">
        <v>0</v>
      </c>
      <c r="BK98" s="21">
        <v>0</v>
      </c>
      <c r="BL98" s="53">
        <v>0</v>
      </c>
      <c r="BM98" s="21">
        <v>0</v>
      </c>
      <c r="BN98" s="53">
        <f t="shared" si="39"/>
        <v>1016842.6120689656</v>
      </c>
      <c r="BO98" s="54">
        <v>0</v>
      </c>
      <c r="BP98" s="55">
        <v>0</v>
      </c>
      <c r="BQ98" s="24" t="s">
        <v>726</v>
      </c>
      <c r="BR98" s="21"/>
      <c r="BS98" s="21"/>
      <c r="BT98" s="21"/>
      <c r="BU98" s="21"/>
      <c r="BV98" s="20"/>
      <c r="BW98" s="54"/>
      <c r="BX98" s="23"/>
      <c r="BY98" s="24"/>
      <c r="BZ98" s="20"/>
      <c r="CA98" s="20"/>
      <c r="CB98" s="20"/>
      <c r="CC98" s="20"/>
      <c r="CD98" s="20"/>
      <c r="CE98" s="23"/>
      <c r="CF98" s="23"/>
      <c r="CG98" s="24"/>
      <c r="CH98" s="20"/>
      <c r="CI98" s="21"/>
      <c r="CJ98" s="20"/>
      <c r="CK98" s="21"/>
      <c r="CL98" s="21"/>
      <c r="CM98" s="54"/>
      <c r="CN98" s="23"/>
      <c r="CO98" s="24"/>
      <c r="CP98" s="20"/>
      <c r="CQ98" s="21"/>
      <c r="CR98" s="20"/>
      <c r="CS98" s="21"/>
      <c r="CT98" s="28"/>
      <c r="CU98" s="54"/>
      <c r="CV98" s="22"/>
      <c r="CW98" s="24"/>
      <c r="CX98" s="21"/>
      <c r="CY98" s="21"/>
      <c r="CZ98" s="21"/>
      <c r="DA98" s="21"/>
      <c r="DB98" s="20"/>
      <c r="DC98" s="23"/>
      <c r="DD98" s="23"/>
      <c r="DE98" s="24"/>
      <c r="DF98" s="20"/>
      <c r="DG98" s="20"/>
      <c r="DH98" s="21"/>
      <c r="DI98" s="20"/>
      <c r="DJ98" s="20"/>
      <c r="DK98" s="23"/>
      <c r="DL98" s="23"/>
      <c r="DM98" s="56"/>
      <c r="DN98" s="20"/>
      <c r="DO98" s="69"/>
      <c r="DP98" s="20"/>
      <c r="DQ98" s="69"/>
      <c r="DR98" s="70"/>
      <c r="DS98" s="23"/>
      <c r="DT98" s="23"/>
      <c r="DU98" s="24"/>
      <c r="DV98" s="21"/>
      <c r="DW98" s="21"/>
      <c r="DX98" s="21"/>
      <c r="DY98" s="21"/>
      <c r="DZ98" s="20"/>
      <c r="EA98" s="23"/>
      <c r="EB98" s="23"/>
      <c r="EC98" s="73"/>
    </row>
    <row r="99" spans="1:133" ht="39.950000000000003" customHeight="1" x14ac:dyDescent="0.25">
      <c r="A99" s="23" t="s">
        <v>514</v>
      </c>
      <c r="B99" s="74" t="s">
        <v>109</v>
      </c>
      <c r="C99" s="75" t="s">
        <v>311</v>
      </c>
      <c r="D99" s="24" t="s">
        <v>361</v>
      </c>
      <c r="E99" s="24" t="s">
        <v>319</v>
      </c>
      <c r="F99" s="23" t="s">
        <v>244</v>
      </c>
      <c r="G99" s="23" t="s">
        <v>201</v>
      </c>
      <c r="H99" s="23">
        <v>108</v>
      </c>
      <c r="I99" s="24" t="s">
        <v>237</v>
      </c>
      <c r="J99" s="75" t="s">
        <v>238</v>
      </c>
      <c r="K99" s="24" t="s">
        <v>363</v>
      </c>
      <c r="L99" s="24" t="s">
        <v>364</v>
      </c>
      <c r="M99" s="24" t="str">
        <f t="shared" si="26"/>
        <v>HOSPITAL SAN ANTONIO CHÍA</v>
      </c>
      <c r="N99" s="23">
        <v>2026</v>
      </c>
      <c r="O99" s="24" t="s">
        <v>368</v>
      </c>
      <c r="P99" s="23" t="s">
        <v>369</v>
      </c>
      <c r="Q99" s="76">
        <v>0</v>
      </c>
      <c r="R99" s="23" t="s">
        <v>370</v>
      </c>
      <c r="S99" s="53">
        <v>1013401530</v>
      </c>
      <c r="T99" s="24" t="s">
        <v>673</v>
      </c>
      <c r="U99" s="163" t="s">
        <v>520</v>
      </c>
      <c r="V99" s="53">
        <v>1013401530</v>
      </c>
      <c r="W99" s="164">
        <v>0</v>
      </c>
      <c r="X99" s="165" t="s">
        <v>674</v>
      </c>
      <c r="Y99" s="165" t="s">
        <v>675</v>
      </c>
      <c r="Z99" s="75" t="str">
        <f t="shared" si="27"/>
        <v xml:space="preserve">ENERO Y FEBRERO 2026: PARA ESTE PERIODO SE REALIZO LA GESTION DE 7 UNA EMERGENCIA
MARZO 2026: PARA ESTE PERIODO NO SE REALIZARON ACTIVIDADES
ABRIL 2026: PARA ESTE PERIODO SE REALIZO LA GESTION DE 4 UNA EMERGENCIA
</v>
      </c>
      <c r="AA99" s="24" t="s">
        <v>369</v>
      </c>
      <c r="AB99" s="24" t="s">
        <v>369</v>
      </c>
      <c r="AC99" s="24" t="s">
        <v>369</v>
      </c>
      <c r="AD99" s="24" t="s">
        <v>369</v>
      </c>
      <c r="AE99" s="24" t="s">
        <v>369</v>
      </c>
      <c r="AF99" s="24" t="s">
        <v>369</v>
      </c>
      <c r="AG99" s="24" t="s">
        <v>368</v>
      </c>
      <c r="AH99" s="20">
        <f t="shared" si="28"/>
        <v>8736220.0862068962</v>
      </c>
      <c r="AI99" s="20">
        <f t="shared" si="29"/>
        <v>0</v>
      </c>
      <c r="AJ99" s="20">
        <f t="shared" si="30"/>
        <v>8736220.0862068962</v>
      </c>
      <c r="AK99" s="20">
        <f t="shared" si="31"/>
        <v>0</v>
      </c>
      <c r="AL99" s="20">
        <f t="shared" si="32"/>
        <v>2096365.0862068967</v>
      </c>
      <c r="AM99" s="52">
        <f t="shared" si="33"/>
        <v>0.23996248555101354</v>
      </c>
      <c r="AN99" s="24" t="s">
        <v>519</v>
      </c>
      <c r="AO99" s="23">
        <v>800</v>
      </c>
      <c r="AP99" s="55">
        <f t="shared" si="34"/>
        <v>0</v>
      </c>
      <c r="AQ99" s="23">
        <f t="shared" si="35"/>
        <v>11</v>
      </c>
      <c r="AR99" s="52">
        <f t="shared" si="36"/>
        <v>1.375E-2</v>
      </c>
      <c r="AS99" s="24" t="str">
        <f t="shared" si="37"/>
        <v xml:space="preserve">ENERO Y FEBRERO 2026: PARA ESTE PERIODO SE REALIZO LA GESTION DE 7 UNA EMERGENCIA
MARZO 2026: PARA ESTE PERIODO NO SE REALIZARON ACTIVIDADES
ABRIL 2026: PARA ESTE PERIODO SE REALIZO LA GESTION DE 4 UNA EMERGENCIA
</v>
      </c>
      <c r="AT99" s="53">
        <v>8736220.0862068962</v>
      </c>
      <c r="AU99" s="77">
        <v>0</v>
      </c>
      <c r="AV99" s="53">
        <v>8736220.0862068962</v>
      </c>
      <c r="AW99" s="77">
        <v>0</v>
      </c>
      <c r="AX99" s="53">
        <v>240557.2327586207</v>
      </c>
      <c r="AY99" s="54">
        <v>0</v>
      </c>
      <c r="AZ99" s="55">
        <v>7</v>
      </c>
      <c r="BA99" s="24" t="s">
        <v>688</v>
      </c>
      <c r="BB99" s="53">
        <v>0</v>
      </c>
      <c r="BC99" s="21">
        <v>0</v>
      </c>
      <c r="BD99" s="53">
        <v>0</v>
      </c>
      <c r="BE99" s="21">
        <v>0</v>
      </c>
      <c r="BF99" s="53">
        <f t="shared" si="38"/>
        <v>838965.24137931038</v>
      </c>
      <c r="BG99" s="23">
        <v>0</v>
      </c>
      <c r="BH99" s="55">
        <v>0</v>
      </c>
      <c r="BI99" s="24" t="s">
        <v>694</v>
      </c>
      <c r="BJ99" s="53">
        <v>0</v>
      </c>
      <c r="BK99" s="21">
        <v>0</v>
      </c>
      <c r="BL99" s="53">
        <v>0</v>
      </c>
      <c r="BM99" s="21">
        <v>0</v>
      </c>
      <c r="BN99" s="53">
        <f t="shared" si="39"/>
        <v>1016842.6120689656</v>
      </c>
      <c r="BO99" s="23">
        <v>0</v>
      </c>
      <c r="BP99" s="23">
        <v>4</v>
      </c>
      <c r="BQ99" s="24" t="s">
        <v>706</v>
      </c>
      <c r="BR99" s="21"/>
      <c r="BS99" s="21"/>
      <c r="BT99" s="21"/>
      <c r="BU99" s="21"/>
      <c r="BV99" s="20"/>
      <c r="BW99" s="54"/>
      <c r="BX99" s="23"/>
      <c r="BY99" s="24"/>
      <c r="BZ99" s="20"/>
      <c r="CA99" s="20"/>
      <c r="CB99" s="20"/>
      <c r="CC99" s="20"/>
      <c r="CD99" s="20"/>
      <c r="CE99" s="23"/>
      <c r="CF99" s="23"/>
      <c r="CG99" s="24"/>
      <c r="CH99" s="20"/>
      <c r="CI99" s="21"/>
      <c r="CJ99" s="20"/>
      <c r="CK99" s="21"/>
      <c r="CL99" s="21"/>
      <c r="CM99" s="54"/>
      <c r="CN99" s="23"/>
      <c r="CO99" s="24"/>
      <c r="CP99" s="20"/>
      <c r="CQ99" s="21"/>
      <c r="CR99" s="20"/>
      <c r="CS99" s="21"/>
      <c r="CT99" s="28"/>
      <c r="CU99" s="54"/>
      <c r="CV99" s="22"/>
      <c r="CW99" s="24"/>
      <c r="CX99" s="20"/>
      <c r="CY99" s="21"/>
      <c r="CZ99" s="21"/>
      <c r="DA99" s="21"/>
      <c r="DB99" s="20"/>
      <c r="DC99" s="23"/>
      <c r="DD99" s="23"/>
      <c r="DE99" s="24"/>
      <c r="DF99" s="20"/>
      <c r="DG99" s="20"/>
      <c r="DH99" s="21"/>
      <c r="DI99" s="20"/>
      <c r="DJ99" s="20"/>
      <c r="DK99" s="23"/>
      <c r="DL99" s="23"/>
      <c r="DM99" s="56"/>
      <c r="DN99" s="20"/>
      <c r="DO99" s="69"/>
      <c r="DP99" s="20"/>
      <c r="DQ99" s="69"/>
      <c r="DR99" s="70"/>
      <c r="DS99" s="23"/>
      <c r="DT99" s="23"/>
      <c r="DU99" s="56"/>
      <c r="DV99" s="21"/>
      <c r="DW99" s="21"/>
      <c r="DX99" s="21"/>
      <c r="DY99" s="21"/>
      <c r="DZ99" s="21"/>
      <c r="EA99" s="23"/>
      <c r="EB99" s="23"/>
      <c r="EC99" s="71"/>
    </row>
    <row r="100" spans="1:133" ht="39.950000000000003" customHeight="1" x14ac:dyDescent="0.2">
      <c r="A100" s="23" t="s">
        <v>516</v>
      </c>
      <c r="B100" s="24" t="s">
        <v>213</v>
      </c>
      <c r="C100" s="24" t="s">
        <v>334</v>
      </c>
      <c r="D100" s="75" t="s">
        <v>361</v>
      </c>
      <c r="E100" s="24" t="s">
        <v>339</v>
      </c>
      <c r="F100" s="23" t="s">
        <v>241</v>
      </c>
      <c r="G100" s="23" t="s">
        <v>211</v>
      </c>
      <c r="H100" s="23">
        <v>108</v>
      </c>
      <c r="I100" s="24" t="s">
        <v>237</v>
      </c>
      <c r="J100" s="75" t="s">
        <v>238</v>
      </c>
      <c r="K100" s="24" t="s">
        <v>363</v>
      </c>
      <c r="L100" s="24" t="s">
        <v>364</v>
      </c>
      <c r="M100" s="24" t="str">
        <f t="shared" ref="M100:M119" si="40">+C100</f>
        <v>HOSPITAL SAN RAFAEL DE FUSAGASUGÁ</v>
      </c>
      <c r="N100" s="23">
        <v>2026</v>
      </c>
      <c r="O100" s="24" t="s">
        <v>368</v>
      </c>
      <c r="P100" s="23" t="s">
        <v>369</v>
      </c>
      <c r="Q100" s="76">
        <v>0</v>
      </c>
      <c r="R100" s="23" t="s">
        <v>370</v>
      </c>
      <c r="S100" s="53">
        <v>1013401530</v>
      </c>
      <c r="T100" s="24" t="s">
        <v>673</v>
      </c>
      <c r="U100" s="163" t="s">
        <v>520</v>
      </c>
      <c r="V100" s="53">
        <v>1013401530</v>
      </c>
      <c r="W100" s="164">
        <v>0</v>
      </c>
      <c r="X100" s="165" t="s">
        <v>674</v>
      </c>
      <c r="Y100" s="165" t="s">
        <v>675</v>
      </c>
      <c r="Z100" s="75" t="str">
        <f t="shared" ref="Z100:Z119" si="41">AS100</f>
        <v xml:space="preserve">ENERO Y FEBRERO 2026: PARA ESTE PERIODO NO SE REALIZARON ACTIVIDADES
MARZO 2026: PARA ESTE PERIODO NO SE REALIZARON ACTIVIDADES
ABRIL 2026: PARA ESTE PERIODO NO SE REALIZARON ACTIVIDADES
</v>
      </c>
      <c r="AA100" s="24" t="s">
        <v>369</v>
      </c>
      <c r="AB100" s="24" t="s">
        <v>369</v>
      </c>
      <c r="AC100" s="24" t="s">
        <v>369</v>
      </c>
      <c r="AD100" s="24" t="s">
        <v>369</v>
      </c>
      <c r="AE100" s="24" t="s">
        <v>369</v>
      </c>
      <c r="AF100" s="24" t="s">
        <v>369</v>
      </c>
      <c r="AG100" s="24" t="s">
        <v>368</v>
      </c>
      <c r="AH100" s="20">
        <f t="shared" ref="AH100:AH119" si="42">AT100+BB100+BJ100+BR100+BZ100+CH100+CP100+CX100+DF100+DN100+DV100</f>
        <v>8736220.0862068962</v>
      </c>
      <c r="AI100" s="20">
        <f t="shared" ref="AI100:AI119" si="43">AU100+BC100+BK100+BS100+CA100+CI100+CQ100+CY100+DG100+DO100+DW100</f>
        <v>0</v>
      </c>
      <c r="AJ100" s="20">
        <f t="shared" ref="AJ100:AJ119" si="44">AV100+BD100+BL100+BT100+CB100+CJ100+CR100+CZ100+DH100+DP100+DX100</f>
        <v>8736220.0862068962</v>
      </c>
      <c r="AK100" s="20">
        <f t="shared" ref="AK100:AK119" si="45">AW100+BE100+BM100+BU100+CC100+CK100+CS100+DA100+DI100+DQ100+DY100</f>
        <v>0</v>
      </c>
      <c r="AL100" s="20">
        <f t="shared" ref="AL100:AL119" si="46">AX100+BF100+BN100+BV100+CD100+CL100+CT100+DB100+DJ100+DR100+DZ100</f>
        <v>2096365.0862068967</v>
      </c>
      <c r="AM100" s="52">
        <f t="shared" ref="AM100:AM119" si="47">AL100/(AJ100+AK100)</f>
        <v>0.23996248555101354</v>
      </c>
      <c r="AN100" s="24" t="s">
        <v>519</v>
      </c>
      <c r="AO100" s="23">
        <v>10</v>
      </c>
      <c r="AP100" s="55">
        <f t="shared" ref="AP100:AP119" si="48">AY100+BG100+BO100+BW100+CE100+CM100+CU100+DC100+DK100+DS100+EA100</f>
        <v>0</v>
      </c>
      <c r="AQ100" s="23">
        <f t="shared" ref="AQ100:AQ119" si="49">AZ100+BH100+BP100+BX100+CF100+CN100+CV101+DD100+DL100+DT100+EB100</f>
        <v>0</v>
      </c>
      <c r="AR100" s="52">
        <f t="shared" ref="AR100:AR119" si="50">AQ100/(AO100+AP100)</f>
        <v>0</v>
      </c>
      <c r="AS100" s="24" t="str">
        <f t="shared" si="37"/>
        <v xml:space="preserve">ENERO Y FEBRERO 2026: PARA ESTE PERIODO NO SE REALIZARON ACTIVIDADES
MARZO 2026: PARA ESTE PERIODO NO SE REALIZARON ACTIVIDADES
ABRIL 2026: PARA ESTE PERIODO NO SE REALIZARON ACTIVIDADES
</v>
      </c>
      <c r="AT100" s="53">
        <v>8736220.0862068962</v>
      </c>
      <c r="AU100" s="77">
        <v>0</v>
      </c>
      <c r="AV100" s="53">
        <v>8736220.0862068962</v>
      </c>
      <c r="AW100" s="77">
        <v>0</v>
      </c>
      <c r="AX100" s="53">
        <v>240557.2327586207</v>
      </c>
      <c r="AY100" s="54">
        <v>0</v>
      </c>
      <c r="AZ100" s="55">
        <v>0</v>
      </c>
      <c r="BA100" s="24" t="s">
        <v>521</v>
      </c>
      <c r="BB100" s="53">
        <v>0</v>
      </c>
      <c r="BC100" s="21">
        <v>0</v>
      </c>
      <c r="BD100" s="53">
        <v>0</v>
      </c>
      <c r="BE100" s="21">
        <v>0</v>
      </c>
      <c r="BF100" s="53">
        <f t="shared" si="38"/>
        <v>838965.24137931038</v>
      </c>
      <c r="BG100" s="23">
        <v>0</v>
      </c>
      <c r="BH100" s="55">
        <v>0</v>
      </c>
      <c r="BI100" s="24" t="s">
        <v>694</v>
      </c>
      <c r="BJ100" s="53">
        <v>0</v>
      </c>
      <c r="BK100" s="21">
        <v>0</v>
      </c>
      <c r="BL100" s="53">
        <v>0</v>
      </c>
      <c r="BM100" s="21">
        <v>0</v>
      </c>
      <c r="BN100" s="53">
        <f t="shared" si="39"/>
        <v>1016842.6120689656</v>
      </c>
      <c r="BO100" s="54">
        <v>0</v>
      </c>
      <c r="BP100" s="55">
        <v>0</v>
      </c>
      <c r="BQ100" s="24" t="s">
        <v>726</v>
      </c>
      <c r="BR100" s="21"/>
      <c r="BS100" s="21"/>
      <c r="BT100" s="21"/>
      <c r="BU100" s="21"/>
      <c r="BV100" s="20"/>
      <c r="BW100" s="54"/>
      <c r="BX100" s="23"/>
      <c r="BY100" s="24"/>
      <c r="BZ100" s="20"/>
      <c r="CA100" s="20"/>
      <c r="CB100" s="20"/>
      <c r="CC100" s="20"/>
      <c r="CD100" s="20"/>
      <c r="CE100" s="23"/>
      <c r="CF100" s="23"/>
      <c r="CG100" s="24"/>
      <c r="CH100" s="20"/>
      <c r="CI100" s="21"/>
      <c r="CJ100" s="20"/>
      <c r="CK100" s="21"/>
      <c r="CL100" s="21"/>
      <c r="CM100" s="54"/>
      <c r="CN100" s="23"/>
      <c r="CO100" s="24"/>
      <c r="CP100" s="20"/>
      <c r="CQ100" s="21"/>
      <c r="CR100" s="20"/>
      <c r="CS100" s="21"/>
      <c r="CT100" s="28"/>
      <c r="CU100" s="54"/>
      <c r="CV100" s="23"/>
      <c r="CW100" s="24"/>
      <c r="CX100" s="21"/>
      <c r="CY100" s="21"/>
      <c r="CZ100" s="21"/>
      <c r="DA100" s="21"/>
      <c r="DB100" s="20"/>
      <c r="DC100" s="23"/>
      <c r="DD100" s="23"/>
      <c r="DE100" s="24"/>
      <c r="DF100" s="20"/>
      <c r="DG100" s="20"/>
      <c r="DH100" s="21"/>
      <c r="DI100" s="20"/>
      <c r="DJ100" s="20"/>
      <c r="DK100" s="23"/>
      <c r="DL100" s="23"/>
      <c r="DM100" s="57"/>
      <c r="DN100" s="20"/>
      <c r="DO100" s="68"/>
      <c r="DP100" s="20"/>
      <c r="DQ100" s="68"/>
      <c r="DR100" s="70"/>
      <c r="DS100" s="23"/>
      <c r="DT100" s="23"/>
      <c r="DU100" s="24"/>
      <c r="DV100" s="21"/>
      <c r="DW100" s="21"/>
      <c r="DX100" s="21"/>
      <c r="DY100" s="21"/>
      <c r="DZ100" s="20"/>
      <c r="EA100" s="23"/>
      <c r="EB100" s="23"/>
      <c r="EC100" s="73"/>
    </row>
    <row r="101" spans="1:133" ht="39.950000000000003" customHeight="1" x14ac:dyDescent="0.25">
      <c r="A101" s="23" t="s">
        <v>504</v>
      </c>
      <c r="B101" s="24" t="s">
        <v>119</v>
      </c>
      <c r="C101" s="24" t="s">
        <v>371</v>
      </c>
      <c r="D101" s="24" t="s">
        <v>360</v>
      </c>
      <c r="E101" s="24" t="s">
        <v>246</v>
      </c>
      <c r="F101" s="23" t="s">
        <v>241</v>
      </c>
      <c r="G101" s="23" t="s">
        <v>117</v>
      </c>
      <c r="H101" s="23">
        <v>108</v>
      </c>
      <c r="I101" s="24" t="s">
        <v>237</v>
      </c>
      <c r="J101" s="75" t="s">
        <v>238</v>
      </c>
      <c r="K101" s="24" t="s">
        <v>363</v>
      </c>
      <c r="L101" s="24" t="s">
        <v>364</v>
      </c>
      <c r="M101" s="24" t="str">
        <f t="shared" si="40"/>
        <v>HOSPITAL SAN MARTIN DE PORRES DE CHOCONTÁ</v>
      </c>
      <c r="N101" s="23">
        <v>2026</v>
      </c>
      <c r="O101" s="24" t="s">
        <v>368</v>
      </c>
      <c r="P101" s="23" t="s">
        <v>369</v>
      </c>
      <c r="Q101" s="76">
        <v>0</v>
      </c>
      <c r="R101" s="23" t="s">
        <v>370</v>
      </c>
      <c r="S101" s="53">
        <v>1013401530</v>
      </c>
      <c r="T101" s="24" t="s">
        <v>673</v>
      </c>
      <c r="U101" s="163" t="s">
        <v>520</v>
      </c>
      <c r="V101" s="53">
        <v>1013401530</v>
      </c>
      <c r="W101" s="164">
        <v>0</v>
      </c>
      <c r="X101" s="165" t="s">
        <v>674</v>
      </c>
      <c r="Y101" s="165" t="s">
        <v>675</v>
      </c>
      <c r="Z101" s="75" t="str">
        <f t="shared" si="41"/>
        <v xml:space="preserve">ENERO Y FEBRERO 2026: PARA ESTE PERIODO NO SE REALIZARON ACTIVIDADES
MARZO 2026: PARA ESTE PERIODO NO SE REALIZARON ACTIVIDADES
ABRIL 2026: PARA ESTE PERIODO NO SE REALIZARON ACTIVIDADES
</v>
      </c>
      <c r="AA101" s="24" t="s">
        <v>369</v>
      </c>
      <c r="AB101" s="24" t="s">
        <v>369</v>
      </c>
      <c r="AC101" s="24" t="s">
        <v>369</v>
      </c>
      <c r="AD101" s="24" t="s">
        <v>369</v>
      </c>
      <c r="AE101" s="24" t="s">
        <v>369</v>
      </c>
      <c r="AF101" s="24" t="s">
        <v>369</v>
      </c>
      <c r="AG101" s="24" t="s">
        <v>368</v>
      </c>
      <c r="AH101" s="20">
        <f t="shared" si="42"/>
        <v>8736220.0862068962</v>
      </c>
      <c r="AI101" s="20">
        <f t="shared" si="43"/>
        <v>0</v>
      </c>
      <c r="AJ101" s="20">
        <f t="shared" si="44"/>
        <v>8736220.0862068962</v>
      </c>
      <c r="AK101" s="20">
        <f t="shared" si="45"/>
        <v>0</v>
      </c>
      <c r="AL101" s="20">
        <f t="shared" si="46"/>
        <v>2096365.0862068967</v>
      </c>
      <c r="AM101" s="52">
        <f t="shared" si="47"/>
        <v>0.23996248555101354</v>
      </c>
      <c r="AN101" s="24" t="s">
        <v>519</v>
      </c>
      <c r="AO101" s="23">
        <v>10</v>
      </c>
      <c r="AP101" s="55">
        <f t="shared" si="48"/>
        <v>0</v>
      </c>
      <c r="AQ101" s="23">
        <f t="shared" si="49"/>
        <v>0</v>
      </c>
      <c r="AR101" s="52">
        <f t="shared" si="50"/>
        <v>0</v>
      </c>
      <c r="AS101" s="24" t="str">
        <f t="shared" si="37"/>
        <v xml:space="preserve">ENERO Y FEBRERO 2026: PARA ESTE PERIODO NO SE REALIZARON ACTIVIDADES
MARZO 2026: PARA ESTE PERIODO NO SE REALIZARON ACTIVIDADES
ABRIL 2026: PARA ESTE PERIODO NO SE REALIZARON ACTIVIDADES
</v>
      </c>
      <c r="AT101" s="53">
        <v>8736220.0862068962</v>
      </c>
      <c r="AU101" s="77">
        <v>0</v>
      </c>
      <c r="AV101" s="53">
        <v>8736220.0862068962</v>
      </c>
      <c r="AW101" s="77">
        <v>0</v>
      </c>
      <c r="AX101" s="53">
        <v>240557.2327586207</v>
      </c>
      <c r="AY101" s="54">
        <v>0</v>
      </c>
      <c r="AZ101" s="55">
        <v>0</v>
      </c>
      <c r="BA101" s="24" t="s">
        <v>521</v>
      </c>
      <c r="BB101" s="53">
        <v>0</v>
      </c>
      <c r="BC101" s="21">
        <v>0</v>
      </c>
      <c r="BD101" s="53">
        <v>0</v>
      </c>
      <c r="BE101" s="21">
        <v>0</v>
      </c>
      <c r="BF101" s="53">
        <f t="shared" si="38"/>
        <v>838965.24137931038</v>
      </c>
      <c r="BG101" s="23">
        <v>0</v>
      </c>
      <c r="BH101" s="55">
        <v>0</v>
      </c>
      <c r="BI101" s="24" t="s">
        <v>694</v>
      </c>
      <c r="BJ101" s="53">
        <v>0</v>
      </c>
      <c r="BK101" s="21">
        <v>0</v>
      </c>
      <c r="BL101" s="53">
        <v>0</v>
      </c>
      <c r="BM101" s="21">
        <v>0</v>
      </c>
      <c r="BN101" s="53">
        <f t="shared" si="39"/>
        <v>1016842.6120689656</v>
      </c>
      <c r="BO101" s="54">
        <v>0</v>
      </c>
      <c r="BP101" s="55">
        <v>0</v>
      </c>
      <c r="BQ101" s="24" t="s">
        <v>726</v>
      </c>
      <c r="BR101" s="21"/>
      <c r="BS101" s="21"/>
      <c r="BT101" s="21"/>
      <c r="BU101" s="21"/>
      <c r="BV101" s="20"/>
      <c r="BW101" s="54"/>
      <c r="BX101" s="23"/>
      <c r="BY101" s="24"/>
      <c r="BZ101" s="20"/>
      <c r="CA101" s="20"/>
      <c r="CB101" s="20"/>
      <c r="CC101" s="20"/>
      <c r="CD101" s="20"/>
      <c r="CE101" s="23"/>
      <c r="CF101" s="23"/>
      <c r="CG101" s="24"/>
      <c r="CH101" s="20"/>
      <c r="CI101" s="21"/>
      <c r="CJ101" s="20"/>
      <c r="CK101" s="21"/>
      <c r="CL101" s="21"/>
      <c r="CM101" s="54"/>
      <c r="CN101" s="23"/>
      <c r="CO101" s="24"/>
      <c r="CP101" s="20"/>
      <c r="CQ101" s="21"/>
      <c r="CR101" s="20"/>
      <c r="CS101" s="21"/>
      <c r="CT101" s="28"/>
      <c r="CU101" s="54"/>
      <c r="CV101" s="22"/>
      <c r="CW101" s="24"/>
      <c r="CX101" s="21"/>
      <c r="CY101" s="21"/>
      <c r="CZ101" s="21"/>
      <c r="DA101" s="21"/>
      <c r="DB101" s="20"/>
      <c r="DC101" s="23"/>
      <c r="DD101" s="23"/>
      <c r="DE101" s="24"/>
      <c r="DF101" s="20"/>
      <c r="DG101" s="20"/>
      <c r="DH101" s="21"/>
      <c r="DI101" s="20"/>
      <c r="DJ101" s="20"/>
      <c r="DK101" s="23"/>
      <c r="DL101" s="23"/>
      <c r="DM101" s="56"/>
      <c r="DN101" s="20"/>
      <c r="DO101" s="68"/>
      <c r="DP101" s="20"/>
      <c r="DQ101" s="68"/>
      <c r="DR101" s="70"/>
      <c r="DS101" s="23"/>
      <c r="DT101" s="23"/>
      <c r="DU101" s="24"/>
      <c r="DV101" s="21"/>
      <c r="DW101" s="21"/>
      <c r="DX101" s="21"/>
      <c r="DY101" s="21"/>
      <c r="DZ101" s="21"/>
      <c r="EA101" s="23"/>
      <c r="EB101" s="23"/>
      <c r="EC101" s="73"/>
    </row>
    <row r="102" spans="1:133" ht="39.950000000000003" customHeight="1" x14ac:dyDescent="0.25">
      <c r="A102" s="23" t="s">
        <v>505</v>
      </c>
      <c r="B102" s="24" t="s">
        <v>130</v>
      </c>
      <c r="C102" s="24" t="s">
        <v>257</v>
      </c>
      <c r="D102" s="24" t="s">
        <v>361</v>
      </c>
      <c r="E102" s="24" t="s">
        <v>257</v>
      </c>
      <c r="F102" s="23" t="s">
        <v>239</v>
      </c>
      <c r="G102" s="23" t="s">
        <v>129</v>
      </c>
      <c r="H102" s="23">
        <v>108</v>
      </c>
      <c r="I102" s="24" t="s">
        <v>237</v>
      </c>
      <c r="J102" s="75" t="s">
        <v>238</v>
      </c>
      <c r="K102" s="24" t="s">
        <v>363</v>
      </c>
      <c r="L102" s="24" t="s">
        <v>364</v>
      </c>
      <c r="M102" s="24" t="str">
        <f t="shared" si="40"/>
        <v>HOSPITAL MARCO FELIPE AFANADOR DE TOCAIMA</v>
      </c>
      <c r="N102" s="23">
        <v>2026</v>
      </c>
      <c r="O102" s="24" t="s">
        <v>368</v>
      </c>
      <c r="P102" s="23" t="s">
        <v>369</v>
      </c>
      <c r="Q102" s="76">
        <v>0</v>
      </c>
      <c r="R102" s="23" t="s">
        <v>370</v>
      </c>
      <c r="S102" s="53">
        <v>1013401530</v>
      </c>
      <c r="T102" s="24" t="s">
        <v>673</v>
      </c>
      <c r="U102" s="163" t="s">
        <v>520</v>
      </c>
      <c r="V102" s="53">
        <v>1013401530</v>
      </c>
      <c r="W102" s="164">
        <v>0</v>
      </c>
      <c r="X102" s="165" t="s">
        <v>674</v>
      </c>
      <c r="Y102" s="165" t="s">
        <v>675</v>
      </c>
      <c r="Z102" s="75" t="str">
        <f t="shared" si="41"/>
        <v xml:space="preserve">ENERO Y FEBRERO 2026: PARA ESTE PERIODO SE REALIZO LA GESTION DE 5 UNA EMERGENCIA
MARZO 2026: PARA ESTE PERIODO NO SE REALIZARON ACTIVIDADES
ABRIL 2026: PARA ESTE PERIODO SE REALIZO LA GESTION DE 10 UNA EMERGENCIA
</v>
      </c>
      <c r="AA102" s="24" t="s">
        <v>369</v>
      </c>
      <c r="AB102" s="24" t="s">
        <v>369</v>
      </c>
      <c r="AC102" s="24" t="s">
        <v>369</v>
      </c>
      <c r="AD102" s="24" t="s">
        <v>369</v>
      </c>
      <c r="AE102" s="24" t="s">
        <v>369</v>
      </c>
      <c r="AF102" s="24" t="s">
        <v>369</v>
      </c>
      <c r="AG102" s="24" t="s">
        <v>368</v>
      </c>
      <c r="AH102" s="20">
        <f t="shared" si="42"/>
        <v>8736220.0862068962</v>
      </c>
      <c r="AI102" s="20">
        <f t="shared" si="43"/>
        <v>0</v>
      </c>
      <c r="AJ102" s="20">
        <f t="shared" si="44"/>
        <v>8736220.0862068962</v>
      </c>
      <c r="AK102" s="20">
        <f t="shared" si="45"/>
        <v>0</v>
      </c>
      <c r="AL102" s="20">
        <f t="shared" si="46"/>
        <v>2096365.0862068967</v>
      </c>
      <c r="AM102" s="52">
        <f t="shared" si="47"/>
        <v>0.23996248555101354</v>
      </c>
      <c r="AN102" s="24" t="s">
        <v>519</v>
      </c>
      <c r="AO102" s="23">
        <v>300</v>
      </c>
      <c r="AP102" s="55">
        <f t="shared" si="48"/>
        <v>0</v>
      </c>
      <c r="AQ102" s="23">
        <f t="shared" si="49"/>
        <v>15</v>
      </c>
      <c r="AR102" s="52">
        <f t="shared" si="50"/>
        <v>0.05</v>
      </c>
      <c r="AS102" s="24" t="str">
        <f t="shared" ref="AS102:AS119" si="51">CONCATENATE(BA102,CHAR(10),BI102,CHAR(10),BQ102, CHAR(10),BY102, CHAR(10),CG102,CHAR(10),CO102,CHAR(10),CW102,CHAR(10),DE102,CHAR(10),DM102,CHAR(10),DU102,CHAR(10),EC102 )</f>
        <v xml:space="preserve">ENERO Y FEBRERO 2026: PARA ESTE PERIODO SE REALIZO LA GESTION DE 5 UNA EMERGENCIA
MARZO 2026: PARA ESTE PERIODO NO SE REALIZARON ACTIVIDADES
ABRIL 2026: PARA ESTE PERIODO SE REALIZO LA GESTION DE 10 UNA EMERGENCIA
</v>
      </c>
      <c r="AT102" s="53">
        <v>8736220.0862068962</v>
      </c>
      <c r="AU102" s="77">
        <v>0</v>
      </c>
      <c r="AV102" s="53">
        <v>8736220.0862068962</v>
      </c>
      <c r="AW102" s="77">
        <v>0</v>
      </c>
      <c r="AX102" s="53">
        <v>240557.2327586207</v>
      </c>
      <c r="AY102" s="54">
        <v>0</v>
      </c>
      <c r="AZ102" s="55">
        <v>5</v>
      </c>
      <c r="BA102" s="24" t="s">
        <v>692</v>
      </c>
      <c r="BB102" s="53">
        <v>0</v>
      </c>
      <c r="BC102" s="21">
        <v>0</v>
      </c>
      <c r="BD102" s="53">
        <v>0</v>
      </c>
      <c r="BE102" s="21">
        <v>0</v>
      </c>
      <c r="BF102" s="53">
        <f t="shared" si="38"/>
        <v>838965.24137931038</v>
      </c>
      <c r="BG102" s="23">
        <v>0</v>
      </c>
      <c r="BH102" s="55">
        <v>0</v>
      </c>
      <c r="BI102" s="24" t="s">
        <v>694</v>
      </c>
      <c r="BJ102" s="53">
        <v>0</v>
      </c>
      <c r="BK102" s="21">
        <v>0</v>
      </c>
      <c r="BL102" s="53">
        <v>0</v>
      </c>
      <c r="BM102" s="21">
        <v>0</v>
      </c>
      <c r="BN102" s="53">
        <f t="shared" si="39"/>
        <v>1016842.6120689656</v>
      </c>
      <c r="BO102" s="23">
        <v>0</v>
      </c>
      <c r="BP102" s="23">
        <v>10</v>
      </c>
      <c r="BQ102" s="24" t="s">
        <v>725</v>
      </c>
      <c r="BR102" s="21"/>
      <c r="BS102" s="21"/>
      <c r="BT102" s="21"/>
      <c r="BU102" s="21"/>
      <c r="BV102" s="20"/>
      <c r="BW102" s="54"/>
      <c r="BX102" s="23"/>
      <c r="BY102" s="24"/>
      <c r="BZ102" s="20"/>
      <c r="CA102" s="20"/>
      <c r="CB102" s="20"/>
      <c r="CC102" s="20"/>
      <c r="CD102" s="20"/>
      <c r="CE102" s="23"/>
      <c r="CF102" s="23"/>
      <c r="CG102" s="24"/>
      <c r="CH102" s="20"/>
      <c r="CI102" s="21"/>
      <c r="CJ102" s="20"/>
      <c r="CK102" s="21"/>
      <c r="CL102" s="21"/>
      <c r="CM102" s="54"/>
      <c r="CN102" s="23"/>
      <c r="CO102" s="24"/>
      <c r="CP102" s="20"/>
      <c r="CQ102" s="21"/>
      <c r="CR102" s="20"/>
      <c r="CS102" s="21"/>
      <c r="CT102" s="28"/>
      <c r="CU102" s="54"/>
      <c r="CV102" s="23"/>
      <c r="CW102" s="24"/>
      <c r="CX102" s="21"/>
      <c r="CY102" s="21"/>
      <c r="CZ102" s="21"/>
      <c r="DA102" s="21"/>
      <c r="DB102" s="20"/>
      <c r="DC102" s="23"/>
      <c r="DD102" s="23"/>
      <c r="DE102" s="24"/>
      <c r="DF102" s="20"/>
      <c r="DG102" s="20"/>
      <c r="DH102" s="21"/>
      <c r="DI102" s="20"/>
      <c r="DJ102" s="20"/>
      <c r="DK102" s="23"/>
      <c r="DL102" s="23"/>
      <c r="DM102" s="56"/>
      <c r="DN102" s="20"/>
      <c r="DO102" s="68"/>
      <c r="DP102" s="20"/>
      <c r="DQ102" s="68"/>
      <c r="DR102" s="70"/>
      <c r="DS102" s="23"/>
      <c r="DT102" s="23"/>
      <c r="DU102" s="56"/>
      <c r="DV102" s="21"/>
      <c r="DW102" s="21"/>
      <c r="DX102" s="21"/>
      <c r="DY102" s="21"/>
      <c r="DZ102" s="21"/>
      <c r="EA102" s="23"/>
      <c r="EB102" s="23"/>
      <c r="EC102" s="73"/>
    </row>
    <row r="103" spans="1:133" ht="39.950000000000003" customHeight="1" x14ac:dyDescent="0.25">
      <c r="A103" s="23" t="s">
        <v>509</v>
      </c>
      <c r="B103" s="24" t="s">
        <v>120</v>
      </c>
      <c r="C103" s="24" t="s">
        <v>284</v>
      </c>
      <c r="D103" s="24" t="s">
        <v>361</v>
      </c>
      <c r="E103" s="24" t="s">
        <v>284</v>
      </c>
      <c r="F103" s="23" t="s">
        <v>251</v>
      </c>
      <c r="G103" s="23" t="s">
        <v>156</v>
      </c>
      <c r="H103" s="23">
        <v>108</v>
      </c>
      <c r="I103" s="24" t="s">
        <v>237</v>
      </c>
      <c r="J103" s="75" t="s">
        <v>238</v>
      </c>
      <c r="K103" s="24" t="s">
        <v>363</v>
      </c>
      <c r="L103" s="24" t="s">
        <v>364</v>
      </c>
      <c r="M103" s="24" t="str">
        <f t="shared" si="40"/>
        <v>NUEVO HOSPITAL TOCANCIPÁ NUESTRA SEÑORA DEL TRÁNSITO</v>
      </c>
      <c r="N103" s="23">
        <v>2026</v>
      </c>
      <c r="O103" s="24" t="s">
        <v>368</v>
      </c>
      <c r="P103" s="23" t="s">
        <v>369</v>
      </c>
      <c r="Q103" s="76">
        <v>0</v>
      </c>
      <c r="R103" s="23" t="s">
        <v>370</v>
      </c>
      <c r="S103" s="53">
        <v>1013401530</v>
      </c>
      <c r="T103" s="24" t="s">
        <v>673</v>
      </c>
      <c r="U103" s="163" t="s">
        <v>520</v>
      </c>
      <c r="V103" s="53">
        <v>1013401530</v>
      </c>
      <c r="W103" s="164">
        <v>0</v>
      </c>
      <c r="X103" s="165" t="s">
        <v>674</v>
      </c>
      <c r="Y103" s="165" t="s">
        <v>675</v>
      </c>
      <c r="Z103" s="75" t="str">
        <f t="shared" si="41"/>
        <v xml:space="preserve">ENERO Y FEBRERO 2026: PARA ESTE PERIODO SE REALIZO LA GESTION DE 8 UNA EMERGENCIA
MARZO 2026: PARA ESTE PERIODO SE REALIZO LA GESTION DE 3 UNA EMERGENCIA
ABRIL 2026: PARA ESTE PERIODO SE REALIZO LA GESTION DE 9 UNA EMERGENCIA
</v>
      </c>
      <c r="AA103" s="24" t="s">
        <v>369</v>
      </c>
      <c r="AB103" s="24" t="s">
        <v>369</v>
      </c>
      <c r="AC103" s="24" t="s">
        <v>369</v>
      </c>
      <c r="AD103" s="24" t="s">
        <v>369</v>
      </c>
      <c r="AE103" s="24" t="s">
        <v>369</v>
      </c>
      <c r="AF103" s="24" t="s">
        <v>369</v>
      </c>
      <c r="AG103" s="24" t="s">
        <v>368</v>
      </c>
      <c r="AH103" s="20">
        <f t="shared" si="42"/>
        <v>8736220.0862068962</v>
      </c>
      <c r="AI103" s="20">
        <f t="shared" si="43"/>
        <v>0</v>
      </c>
      <c r="AJ103" s="20">
        <f t="shared" si="44"/>
        <v>8736220.0862068962</v>
      </c>
      <c r="AK103" s="20">
        <f t="shared" si="45"/>
        <v>0</v>
      </c>
      <c r="AL103" s="20">
        <f t="shared" si="46"/>
        <v>2096365.0862068967</v>
      </c>
      <c r="AM103" s="52">
        <f t="shared" si="47"/>
        <v>0.23996248555101354</v>
      </c>
      <c r="AN103" s="24" t="s">
        <v>519</v>
      </c>
      <c r="AO103" s="23">
        <v>130</v>
      </c>
      <c r="AP103" s="55">
        <f t="shared" si="48"/>
        <v>0</v>
      </c>
      <c r="AQ103" s="23">
        <f t="shared" si="49"/>
        <v>20</v>
      </c>
      <c r="AR103" s="52">
        <f t="shared" si="50"/>
        <v>0.15384615384615385</v>
      </c>
      <c r="AS103" s="24" t="str">
        <f t="shared" si="51"/>
        <v xml:space="preserve">ENERO Y FEBRERO 2026: PARA ESTE PERIODO SE REALIZO LA GESTION DE 8 UNA EMERGENCIA
MARZO 2026: PARA ESTE PERIODO SE REALIZO LA GESTION DE 3 UNA EMERGENCIA
ABRIL 2026: PARA ESTE PERIODO SE REALIZO LA GESTION DE 9 UNA EMERGENCIA
</v>
      </c>
      <c r="AT103" s="53">
        <v>8736220.0862068962</v>
      </c>
      <c r="AU103" s="77">
        <v>0</v>
      </c>
      <c r="AV103" s="53">
        <v>8736220.0862068962</v>
      </c>
      <c r="AW103" s="77">
        <v>0</v>
      </c>
      <c r="AX103" s="53">
        <v>240557.2327586207</v>
      </c>
      <c r="AY103" s="54">
        <v>0</v>
      </c>
      <c r="AZ103" s="55">
        <v>8</v>
      </c>
      <c r="BA103" s="24" t="s">
        <v>690</v>
      </c>
      <c r="BB103" s="53">
        <v>0</v>
      </c>
      <c r="BC103" s="21">
        <v>0</v>
      </c>
      <c r="BD103" s="53">
        <v>0</v>
      </c>
      <c r="BE103" s="21">
        <v>0</v>
      </c>
      <c r="BF103" s="53">
        <f t="shared" si="38"/>
        <v>838965.24137931038</v>
      </c>
      <c r="BG103" s="23">
        <v>0</v>
      </c>
      <c r="BH103" s="23">
        <v>3</v>
      </c>
      <c r="BI103" s="24" t="s">
        <v>701</v>
      </c>
      <c r="BJ103" s="53">
        <v>0</v>
      </c>
      <c r="BK103" s="21">
        <v>0</v>
      </c>
      <c r="BL103" s="53">
        <v>0</v>
      </c>
      <c r="BM103" s="21">
        <v>0</v>
      </c>
      <c r="BN103" s="53">
        <f t="shared" si="39"/>
        <v>1016842.6120689656</v>
      </c>
      <c r="BO103" s="23">
        <v>0</v>
      </c>
      <c r="BP103" s="23">
        <v>9</v>
      </c>
      <c r="BQ103" s="24" t="s">
        <v>724</v>
      </c>
      <c r="BR103" s="21"/>
      <c r="BS103" s="21"/>
      <c r="BT103" s="21"/>
      <c r="BU103" s="21"/>
      <c r="BV103" s="20"/>
      <c r="BW103" s="54"/>
      <c r="BX103" s="23"/>
      <c r="BY103" s="24"/>
      <c r="BZ103" s="20"/>
      <c r="CA103" s="20"/>
      <c r="CB103" s="20"/>
      <c r="CC103" s="20"/>
      <c r="CD103" s="20"/>
      <c r="CE103" s="23"/>
      <c r="CF103" s="23"/>
      <c r="CG103" s="24"/>
      <c r="CH103" s="20"/>
      <c r="CI103" s="21"/>
      <c r="CJ103" s="20"/>
      <c r="CK103" s="21"/>
      <c r="CL103" s="21"/>
      <c r="CM103" s="54"/>
      <c r="CN103" s="23"/>
      <c r="CO103" s="24"/>
      <c r="CP103" s="20"/>
      <c r="CQ103" s="21"/>
      <c r="CR103" s="20"/>
      <c r="CS103" s="21"/>
      <c r="CT103" s="28"/>
      <c r="CU103" s="54"/>
      <c r="CV103" s="22"/>
      <c r="CW103" s="24"/>
      <c r="CX103" s="20"/>
      <c r="CY103" s="21"/>
      <c r="CZ103" s="21"/>
      <c r="DA103" s="21"/>
      <c r="DB103" s="20"/>
      <c r="DC103" s="23"/>
      <c r="DD103" s="23"/>
      <c r="DE103" s="24"/>
      <c r="DF103" s="20"/>
      <c r="DG103" s="20"/>
      <c r="DH103" s="21"/>
      <c r="DI103" s="20"/>
      <c r="DJ103" s="20"/>
      <c r="DK103" s="23"/>
      <c r="DL103" s="23"/>
      <c r="DM103" s="56"/>
      <c r="DN103" s="20"/>
      <c r="DO103" s="69"/>
      <c r="DP103" s="20"/>
      <c r="DQ103" s="69"/>
      <c r="DR103" s="70"/>
      <c r="DS103" s="23"/>
      <c r="DT103" s="23"/>
      <c r="DU103" s="24"/>
      <c r="DV103" s="21"/>
      <c r="DW103" s="21"/>
      <c r="DX103" s="21"/>
      <c r="DY103" s="21"/>
      <c r="DZ103" s="20"/>
      <c r="EA103" s="23"/>
      <c r="EB103" s="23"/>
      <c r="EC103" s="73"/>
    </row>
    <row r="104" spans="1:133" ht="39.950000000000003" customHeight="1" x14ac:dyDescent="0.25">
      <c r="A104" s="23" t="s">
        <v>513</v>
      </c>
      <c r="B104" s="24" t="s">
        <v>184</v>
      </c>
      <c r="C104" s="24" t="s">
        <v>307</v>
      </c>
      <c r="D104" s="24" t="s">
        <v>361</v>
      </c>
      <c r="E104" s="24" t="s">
        <v>307</v>
      </c>
      <c r="F104" s="23" t="s">
        <v>241</v>
      </c>
      <c r="G104" s="23" t="s">
        <v>181</v>
      </c>
      <c r="H104" s="23">
        <v>108</v>
      </c>
      <c r="I104" s="24" t="s">
        <v>237</v>
      </c>
      <c r="J104" s="75" t="s">
        <v>238</v>
      </c>
      <c r="K104" s="24" t="s">
        <v>363</v>
      </c>
      <c r="L104" s="24" t="s">
        <v>364</v>
      </c>
      <c r="M104" s="24" t="str">
        <f t="shared" si="40"/>
        <v>PUESTO DE SALUD DE TOPAIPÍ</v>
      </c>
      <c r="N104" s="23">
        <v>2026</v>
      </c>
      <c r="O104" s="24" t="s">
        <v>368</v>
      </c>
      <c r="P104" s="23" t="s">
        <v>369</v>
      </c>
      <c r="Q104" s="76">
        <v>0</v>
      </c>
      <c r="R104" s="23" t="s">
        <v>370</v>
      </c>
      <c r="S104" s="53">
        <v>1013401530</v>
      </c>
      <c r="T104" s="24" t="s">
        <v>673</v>
      </c>
      <c r="U104" s="163" t="s">
        <v>520</v>
      </c>
      <c r="V104" s="53">
        <v>1013401530</v>
      </c>
      <c r="W104" s="164">
        <v>0</v>
      </c>
      <c r="X104" s="165" t="s">
        <v>674</v>
      </c>
      <c r="Y104" s="165" t="s">
        <v>675</v>
      </c>
      <c r="Z104" s="75" t="str">
        <f t="shared" si="41"/>
        <v xml:space="preserve">ENERO Y FEBRERO 2026: PARA ESTE PERIODO NO SE REALIZARON ACTIVIDADES
MARZO 2026: PARA ESTE PERIODO NO SE REALIZARON ACTIVIDADES
ABRIL 2026: PARA ESTE PERIODO NO SE REALIZARON ACTIVIDADES
</v>
      </c>
      <c r="AA104" s="24" t="s">
        <v>369</v>
      </c>
      <c r="AB104" s="24" t="s">
        <v>369</v>
      </c>
      <c r="AC104" s="24" t="s">
        <v>369</v>
      </c>
      <c r="AD104" s="24" t="s">
        <v>369</v>
      </c>
      <c r="AE104" s="24" t="s">
        <v>369</v>
      </c>
      <c r="AF104" s="24" t="s">
        <v>369</v>
      </c>
      <c r="AG104" s="24" t="s">
        <v>368</v>
      </c>
      <c r="AH104" s="20">
        <f t="shared" si="42"/>
        <v>8736220.0862068962</v>
      </c>
      <c r="AI104" s="20">
        <f t="shared" si="43"/>
        <v>0</v>
      </c>
      <c r="AJ104" s="20">
        <f t="shared" si="44"/>
        <v>8736220.0862068962</v>
      </c>
      <c r="AK104" s="20">
        <f t="shared" si="45"/>
        <v>0</v>
      </c>
      <c r="AL104" s="20">
        <f t="shared" si="46"/>
        <v>2096365.0862068967</v>
      </c>
      <c r="AM104" s="52">
        <f t="shared" si="47"/>
        <v>0.23996248555101354</v>
      </c>
      <c r="AN104" s="24" t="s">
        <v>519</v>
      </c>
      <c r="AO104" s="23">
        <v>8</v>
      </c>
      <c r="AP104" s="55">
        <f t="shared" si="48"/>
        <v>0</v>
      </c>
      <c r="AQ104" s="23">
        <f t="shared" si="49"/>
        <v>0</v>
      </c>
      <c r="AR104" s="52">
        <f t="shared" si="50"/>
        <v>0</v>
      </c>
      <c r="AS104" s="24" t="str">
        <f t="shared" si="51"/>
        <v xml:space="preserve">ENERO Y FEBRERO 2026: PARA ESTE PERIODO NO SE REALIZARON ACTIVIDADES
MARZO 2026: PARA ESTE PERIODO NO SE REALIZARON ACTIVIDADES
ABRIL 2026: PARA ESTE PERIODO NO SE REALIZARON ACTIVIDADES
</v>
      </c>
      <c r="AT104" s="53">
        <v>8736220.0862068962</v>
      </c>
      <c r="AU104" s="77">
        <v>0</v>
      </c>
      <c r="AV104" s="53">
        <v>8736220.0862068962</v>
      </c>
      <c r="AW104" s="77">
        <v>0</v>
      </c>
      <c r="AX104" s="53">
        <v>240557.2327586207</v>
      </c>
      <c r="AY104" s="54">
        <v>0</v>
      </c>
      <c r="AZ104" s="55">
        <v>0</v>
      </c>
      <c r="BA104" s="24" t="s">
        <v>521</v>
      </c>
      <c r="BB104" s="53">
        <v>0</v>
      </c>
      <c r="BC104" s="21">
        <v>0</v>
      </c>
      <c r="BD104" s="53">
        <v>0</v>
      </c>
      <c r="BE104" s="21">
        <v>0</v>
      </c>
      <c r="BF104" s="53">
        <f t="shared" si="38"/>
        <v>838965.24137931038</v>
      </c>
      <c r="BG104" s="23">
        <v>0</v>
      </c>
      <c r="BH104" s="55">
        <v>0</v>
      </c>
      <c r="BI104" s="24" t="s">
        <v>694</v>
      </c>
      <c r="BJ104" s="53">
        <v>0</v>
      </c>
      <c r="BK104" s="21">
        <v>0</v>
      </c>
      <c r="BL104" s="53">
        <v>0</v>
      </c>
      <c r="BM104" s="21">
        <v>0</v>
      </c>
      <c r="BN104" s="53">
        <f t="shared" si="39"/>
        <v>1016842.6120689656</v>
      </c>
      <c r="BO104" s="54">
        <v>0</v>
      </c>
      <c r="BP104" s="55">
        <v>0</v>
      </c>
      <c r="BQ104" s="24" t="s">
        <v>726</v>
      </c>
      <c r="BR104" s="21"/>
      <c r="BS104" s="21"/>
      <c r="BT104" s="21"/>
      <c r="BU104" s="21"/>
      <c r="BV104" s="20"/>
      <c r="BW104" s="54"/>
      <c r="BX104" s="23"/>
      <c r="BY104" s="24"/>
      <c r="BZ104" s="20"/>
      <c r="CA104" s="20"/>
      <c r="CB104" s="20"/>
      <c r="CC104" s="20"/>
      <c r="CD104" s="20"/>
      <c r="CE104" s="23"/>
      <c r="CF104" s="23"/>
      <c r="CG104" s="24"/>
      <c r="CH104" s="20"/>
      <c r="CI104" s="21"/>
      <c r="CJ104" s="20"/>
      <c r="CK104" s="21"/>
      <c r="CL104" s="20"/>
      <c r="CM104" s="54"/>
      <c r="CN104" s="23"/>
      <c r="CO104" s="24"/>
      <c r="CP104" s="20"/>
      <c r="CQ104" s="21"/>
      <c r="CR104" s="20"/>
      <c r="CS104" s="21"/>
      <c r="CT104" s="28"/>
      <c r="CU104" s="54"/>
      <c r="CV104" s="22"/>
      <c r="CW104" s="24"/>
      <c r="CX104" s="21"/>
      <c r="CY104" s="21"/>
      <c r="CZ104" s="21"/>
      <c r="DA104" s="21"/>
      <c r="DB104" s="20"/>
      <c r="DC104" s="23"/>
      <c r="DD104" s="23"/>
      <c r="DE104" s="24"/>
      <c r="DF104" s="20"/>
      <c r="DG104" s="20"/>
      <c r="DH104" s="21"/>
      <c r="DI104" s="20"/>
      <c r="DJ104" s="20"/>
      <c r="DK104" s="23"/>
      <c r="DL104" s="23"/>
      <c r="DM104" s="56"/>
      <c r="DN104" s="20"/>
      <c r="DO104" s="69"/>
      <c r="DP104" s="20"/>
      <c r="DQ104" s="69"/>
      <c r="DR104" s="70"/>
      <c r="DS104" s="23"/>
      <c r="DT104" s="23"/>
      <c r="DU104" s="24"/>
      <c r="DV104" s="21"/>
      <c r="DW104" s="21"/>
      <c r="DX104" s="21"/>
      <c r="DY104" s="21"/>
      <c r="DZ104" s="21"/>
      <c r="EA104" s="23"/>
      <c r="EB104" s="23"/>
      <c r="EC104" s="73"/>
    </row>
    <row r="105" spans="1:133" ht="39.950000000000003" customHeight="1" x14ac:dyDescent="0.25">
      <c r="A105" s="23" t="s">
        <v>508</v>
      </c>
      <c r="B105" s="74" t="s">
        <v>120</v>
      </c>
      <c r="C105" s="24" t="s">
        <v>280</v>
      </c>
      <c r="D105" s="24" t="s">
        <v>360</v>
      </c>
      <c r="E105" s="24" t="s">
        <v>285</v>
      </c>
      <c r="F105" s="23" t="s">
        <v>241</v>
      </c>
      <c r="G105" s="23" t="s">
        <v>155</v>
      </c>
      <c r="H105" s="23">
        <v>108</v>
      </c>
      <c r="I105" s="24" t="s">
        <v>237</v>
      </c>
      <c r="J105" s="75" t="s">
        <v>238</v>
      </c>
      <c r="K105" s="24" t="s">
        <v>363</v>
      </c>
      <c r="L105" s="24" t="s">
        <v>364</v>
      </c>
      <c r="M105" s="24" t="str">
        <f t="shared" si="40"/>
        <v>HOSPITAL SAN FRANCISCO DE GACHETÁ</v>
      </c>
      <c r="N105" s="23">
        <v>2026</v>
      </c>
      <c r="O105" s="24" t="s">
        <v>368</v>
      </c>
      <c r="P105" s="23" t="s">
        <v>369</v>
      </c>
      <c r="Q105" s="76">
        <v>0</v>
      </c>
      <c r="R105" s="23" t="s">
        <v>370</v>
      </c>
      <c r="S105" s="53">
        <v>1013401530</v>
      </c>
      <c r="T105" s="24" t="s">
        <v>673</v>
      </c>
      <c r="U105" s="163" t="s">
        <v>520</v>
      </c>
      <c r="V105" s="53">
        <v>1013401530</v>
      </c>
      <c r="W105" s="164">
        <v>0</v>
      </c>
      <c r="X105" s="165" t="s">
        <v>674</v>
      </c>
      <c r="Y105" s="165" t="s">
        <v>675</v>
      </c>
      <c r="Z105" s="75" t="str">
        <f t="shared" si="41"/>
        <v xml:space="preserve">ENERO Y FEBRERO 2026: PARA ESTE PERIODO NO SE REALIZARON ACTIVIDADES
MARZO 2026: PARA ESTE PERIODO NO SE REALIZARON ACTIVIDADES
ABRIL 2026: PARA ESTE PERIODO NO SE REALIZARON ACTIVIDADES
</v>
      </c>
      <c r="AA105" s="24" t="s">
        <v>369</v>
      </c>
      <c r="AB105" s="24" t="s">
        <v>369</v>
      </c>
      <c r="AC105" s="24" t="s">
        <v>369</v>
      </c>
      <c r="AD105" s="24" t="s">
        <v>369</v>
      </c>
      <c r="AE105" s="24" t="s">
        <v>369</v>
      </c>
      <c r="AF105" s="24" t="s">
        <v>369</v>
      </c>
      <c r="AG105" s="24" t="s">
        <v>368</v>
      </c>
      <c r="AH105" s="20">
        <f t="shared" si="42"/>
        <v>8736220.0862068962</v>
      </c>
      <c r="AI105" s="20">
        <f t="shared" si="43"/>
        <v>0</v>
      </c>
      <c r="AJ105" s="20">
        <f t="shared" si="44"/>
        <v>8736220.0862068962</v>
      </c>
      <c r="AK105" s="20">
        <f t="shared" si="45"/>
        <v>0</v>
      </c>
      <c r="AL105" s="20">
        <f t="shared" si="46"/>
        <v>2096365.0862068967</v>
      </c>
      <c r="AM105" s="52">
        <f t="shared" si="47"/>
        <v>0.23996248555101354</v>
      </c>
      <c r="AN105" s="24" t="s">
        <v>519</v>
      </c>
      <c r="AO105" s="23">
        <v>6</v>
      </c>
      <c r="AP105" s="55">
        <f t="shared" si="48"/>
        <v>0</v>
      </c>
      <c r="AQ105" s="23">
        <f t="shared" si="49"/>
        <v>0</v>
      </c>
      <c r="AR105" s="52">
        <f t="shared" si="50"/>
        <v>0</v>
      </c>
      <c r="AS105" s="24" t="str">
        <f t="shared" si="51"/>
        <v xml:space="preserve">ENERO Y FEBRERO 2026: PARA ESTE PERIODO NO SE REALIZARON ACTIVIDADES
MARZO 2026: PARA ESTE PERIODO NO SE REALIZARON ACTIVIDADES
ABRIL 2026: PARA ESTE PERIODO NO SE REALIZARON ACTIVIDADES
</v>
      </c>
      <c r="AT105" s="53">
        <v>8736220.0862068962</v>
      </c>
      <c r="AU105" s="77">
        <v>0</v>
      </c>
      <c r="AV105" s="53">
        <v>8736220.0862068962</v>
      </c>
      <c r="AW105" s="77">
        <v>0</v>
      </c>
      <c r="AX105" s="53">
        <v>240557.2327586207</v>
      </c>
      <c r="AY105" s="54">
        <v>0</v>
      </c>
      <c r="AZ105" s="55">
        <v>0</v>
      </c>
      <c r="BA105" s="24" t="s">
        <v>521</v>
      </c>
      <c r="BB105" s="53">
        <v>0</v>
      </c>
      <c r="BC105" s="21">
        <v>0</v>
      </c>
      <c r="BD105" s="53">
        <v>0</v>
      </c>
      <c r="BE105" s="21">
        <v>0</v>
      </c>
      <c r="BF105" s="53">
        <f t="shared" si="38"/>
        <v>838965.24137931038</v>
      </c>
      <c r="BG105" s="23">
        <v>0</v>
      </c>
      <c r="BH105" s="55">
        <v>0</v>
      </c>
      <c r="BI105" s="24" t="s">
        <v>694</v>
      </c>
      <c r="BJ105" s="53">
        <v>0</v>
      </c>
      <c r="BK105" s="21">
        <v>0</v>
      </c>
      <c r="BL105" s="53">
        <v>0</v>
      </c>
      <c r="BM105" s="21">
        <v>0</v>
      </c>
      <c r="BN105" s="53">
        <f t="shared" si="39"/>
        <v>1016842.6120689656</v>
      </c>
      <c r="BO105" s="54">
        <v>0</v>
      </c>
      <c r="BP105" s="55">
        <v>0</v>
      </c>
      <c r="BQ105" s="24" t="s">
        <v>726</v>
      </c>
      <c r="BR105" s="21"/>
      <c r="BS105" s="21"/>
      <c r="BT105" s="21"/>
      <c r="BU105" s="21"/>
      <c r="BV105" s="20"/>
      <c r="BW105" s="54"/>
      <c r="BX105" s="23"/>
      <c r="BY105" s="24"/>
      <c r="BZ105" s="20"/>
      <c r="CA105" s="20"/>
      <c r="CB105" s="20"/>
      <c r="CC105" s="20"/>
      <c r="CD105" s="20"/>
      <c r="CE105" s="23"/>
      <c r="CF105" s="23"/>
      <c r="CG105" s="24"/>
      <c r="CH105" s="20"/>
      <c r="CI105" s="21"/>
      <c r="CJ105" s="20"/>
      <c r="CK105" s="21"/>
      <c r="CL105" s="21"/>
      <c r="CM105" s="54"/>
      <c r="CN105" s="23"/>
      <c r="CO105" s="24"/>
      <c r="CP105" s="20"/>
      <c r="CQ105" s="21"/>
      <c r="CR105" s="20"/>
      <c r="CS105" s="21"/>
      <c r="CT105" s="28"/>
      <c r="CU105" s="54"/>
      <c r="CV105" s="22"/>
      <c r="CW105" s="24"/>
      <c r="CX105" s="20"/>
      <c r="CY105" s="21"/>
      <c r="CZ105" s="21"/>
      <c r="DA105" s="21"/>
      <c r="DB105" s="20"/>
      <c r="DC105" s="23"/>
      <c r="DD105" s="23"/>
      <c r="DE105" s="24"/>
      <c r="DF105" s="20"/>
      <c r="DG105" s="20"/>
      <c r="DH105" s="21"/>
      <c r="DI105" s="20"/>
      <c r="DJ105" s="20"/>
      <c r="DK105" s="23"/>
      <c r="DL105" s="23"/>
      <c r="DM105" s="56"/>
      <c r="DN105" s="20"/>
      <c r="DO105" s="69"/>
      <c r="DP105" s="20"/>
      <c r="DQ105" s="69"/>
      <c r="DR105" s="70"/>
      <c r="DS105" s="23"/>
      <c r="DT105" s="23"/>
      <c r="DU105" s="24"/>
      <c r="DV105" s="21"/>
      <c r="DW105" s="21"/>
      <c r="DX105" s="21"/>
      <c r="DY105" s="21"/>
      <c r="DZ105" s="20"/>
      <c r="EA105" s="23"/>
      <c r="EB105" s="23"/>
      <c r="EC105" s="73"/>
    </row>
    <row r="106" spans="1:133" ht="39.950000000000003" customHeight="1" x14ac:dyDescent="0.25">
      <c r="A106" s="23" t="s">
        <v>512</v>
      </c>
      <c r="B106" s="24" t="s">
        <v>175</v>
      </c>
      <c r="C106" s="24" t="s">
        <v>301</v>
      </c>
      <c r="D106" s="24" t="s">
        <v>361</v>
      </c>
      <c r="E106" s="24" t="s">
        <v>301</v>
      </c>
      <c r="F106" s="23" t="s">
        <v>249</v>
      </c>
      <c r="G106" s="23" t="s">
        <v>173</v>
      </c>
      <c r="H106" s="23">
        <v>108</v>
      </c>
      <c r="I106" s="24" t="s">
        <v>237</v>
      </c>
      <c r="J106" s="75" t="s">
        <v>238</v>
      </c>
      <c r="K106" s="24" t="s">
        <v>363</v>
      </c>
      <c r="L106" s="24" t="s">
        <v>364</v>
      </c>
      <c r="M106" s="24" t="str">
        <f t="shared" si="40"/>
        <v>CENTRO DE SALUD UBAQUE</v>
      </c>
      <c r="N106" s="23">
        <v>2026</v>
      </c>
      <c r="O106" s="24" t="s">
        <v>368</v>
      </c>
      <c r="P106" s="23" t="s">
        <v>369</v>
      </c>
      <c r="Q106" s="76">
        <v>0</v>
      </c>
      <c r="R106" s="23" t="s">
        <v>370</v>
      </c>
      <c r="S106" s="53">
        <v>1013401530</v>
      </c>
      <c r="T106" s="24" t="s">
        <v>673</v>
      </c>
      <c r="U106" s="163" t="s">
        <v>520</v>
      </c>
      <c r="V106" s="53">
        <v>1013401530</v>
      </c>
      <c r="W106" s="164">
        <v>0</v>
      </c>
      <c r="X106" s="165" t="s">
        <v>674</v>
      </c>
      <c r="Y106" s="165" t="s">
        <v>675</v>
      </c>
      <c r="Z106" s="75" t="str">
        <f t="shared" si="41"/>
        <v xml:space="preserve">ENERO Y FEBRERO 2026: PARA ESTE PERIODO NO SE REALIZARON ACTIVIDADES
MARZO 2026: PARA ESTE PERIODO NO SE REALIZARON ACTIVIDADES
ABRIL 2026: PARA ESTE PERIODO NO SE REALIZARON ACTIVIDADES
</v>
      </c>
      <c r="AA106" s="24" t="s">
        <v>369</v>
      </c>
      <c r="AB106" s="24" t="s">
        <v>369</v>
      </c>
      <c r="AC106" s="24" t="s">
        <v>369</v>
      </c>
      <c r="AD106" s="24" t="s">
        <v>369</v>
      </c>
      <c r="AE106" s="24" t="s">
        <v>369</v>
      </c>
      <c r="AF106" s="24" t="s">
        <v>369</v>
      </c>
      <c r="AG106" s="24" t="s">
        <v>368</v>
      </c>
      <c r="AH106" s="20">
        <f t="shared" si="42"/>
        <v>8736220.0862068962</v>
      </c>
      <c r="AI106" s="20">
        <f t="shared" si="43"/>
        <v>0</v>
      </c>
      <c r="AJ106" s="20">
        <f t="shared" si="44"/>
        <v>8736220.0862068962</v>
      </c>
      <c r="AK106" s="20">
        <f t="shared" si="45"/>
        <v>0</v>
      </c>
      <c r="AL106" s="20">
        <f t="shared" si="46"/>
        <v>2096365.0862068967</v>
      </c>
      <c r="AM106" s="52">
        <f t="shared" si="47"/>
        <v>0.23996248555101354</v>
      </c>
      <c r="AN106" s="24" t="s">
        <v>519</v>
      </c>
      <c r="AO106" s="23">
        <v>20</v>
      </c>
      <c r="AP106" s="55">
        <f t="shared" si="48"/>
        <v>0</v>
      </c>
      <c r="AQ106" s="23">
        <f t="shared" si="49"/>
        <v>0</v>
      </c>
      <c r="AR106" s="52">
        <f t="shared" si="50"/>
        <v>0</v>
      </c>
      <c r="AS106" s="24" t="str">
        <f t="shared" si="51"/>
        <v xml:space="preserve">ENERO Y FEBRERO 2026: PARA ESTE PERIODO NO SE REALIZARON ACTIVIDADES
MARZO 2026: PARA ESTE PERIODO NO SE REALIZARON ACTIVIDADES
ABRIL 2026: PARA ESTE PERIODO NO SE REALIZARON ACTIVIDADES
</v>
      </c>
      <c r="AT106" s="53">
        <v>8736220.0862068962</v>
      </c>
      <c r="AU106" s="77">
        <v>0</v>
      </c>
      <c r="AV106" s="53">
        <v>8736220.0862068962</v>
      </c>
      <c r="AW106" s="77">
        <v>0</v>
      </c>
      <c r="AX106" s="53">
        <v>240557.2327586207</v>
      </c>
      <c r="AY106" s="54">
        <v>0</v>
      </c>
      <c r="AZ106" s="55">
        <v>0</v>
      </c>
      <c r="BA106" s="24" t="s">
        <v>521</v>
      </c>
      <c r="BB106" s="53">
        <v>0</v>
      </c>
      <c r="BC106" s="21">
        <v>0</v>
      </c>
      <c r="BD106" s="53">
        <v>0</v>
      </c>
      <c r="BE106" s="21">
        <v>0</v>
      </c>
      <c r="BF106" s="53">
        <f t="shared" si="38"/>
        <v>838965.24137931038</v>
      </c>
      <c r="BG106" s="23">
        <v>0</v>
      </c>
      <c r="BH106" s="55">
        <v>0</v>
      </c>
      <c r="BI106" s="24" t="s">
        <v>694</v>
      </c>
      <c r="BJ106" s="53">
        <v>0</v>
      </c>
      <c r="BK106" s="21">
        <v>0</v>
      </c>
      <c r="BL106" s="53">
        <v>0</v>
      </c>
      <c r="BM106" s="21">
        <v>0</v>
      </c>
      <c r="BN106" s="53">
        <f t="shared" si="39"/>
        <v>1016842.6120689656</v>
      </c>
      <c r="BO106" s="54">
        <v>0</v>
      </c>
      <c r="BP106" s="55">
        <v>0</v>
      </c>
      <c r="BQ106" s="24" t="s">
        <v>726</v>
      </c>
      <c r="BR106" s="21"/>
      <c r="BS106" s="21"/>
      <c r="BT106" s="21"/>
      <c r="BU106" s="21"/>
      <c r="BV106" s="20"/>
      <c r="BW106" s="54"/>
      <c r="BX106" s="23"/>
      <c r="BY106" s="24"/>
      <c r="BZ106" s="20"/>
      <c r="CA106" s="20"/>
      <c r="CB106" s="20"/>
      <c r="CC106" s="20"/>
      <c r="CD106" s="20"/>
      <c r="CE106" s="23"/>
      <c r="CF106" s="23"/>
      <c r="CG106" s="24"/>
      <c r="CH106" s="20"/>
      <c r="CI106" s="21"/>
      <c r="CJ106" s="20"/>
      <c r="CK106" s="21"/>
      <c r="CL106" s="21"/>
      <c r="CM106" s="54"/>
      <c r="CN106" s="23"/>
      <c r="CO106" s="24"/>
      <c r="CP106" s="20"/>
      <c r="CQ106" s="21"/>
      <c r="CR106" s="20"/>
      <c r="CS106" s="21"/>
      <c r="CT106" s="28"/>
      <c r="CU106" s="54"/>
      <c r="CV106" s="22"/>
      <c r="CW106" s="24"/>
      <c r="CX106" s="21"/>
      <c r="CY106" s="21"/>
      <c r="CZ106" s="21"/>
      <c r="DA106" s="21"/>
      <c r="DB106" s="20"/>
      <c r="DC106" s="23"/>
      <c r="DD106" s="23"/>
      <c r="DE106" s="24"/>
      <c r="DF106" s="20"/>
      <c r="DG106" s="20"/>
      <c r="DH106" s="21"/>
      <c r="DI106" s="20"/>
      <c r="DJ106" s="20"/>
      <c r="DK106" s="23"/>
      <c r="DL106" s="23"/>
      <c r="DM106" s="56"/>
      <c r="DN106" s="20"/>
      <c r="DO106" s="69"/>
      <c r="DP106" s="20"/>
      <c r="DQ106" s="69"/>
      <c r="DR106" s="70"/>
      <c r="DS106" s="23"/>
      <c r="DT106" s="23"/>
      <c r="DU106" s="56"/>
      <c r="DV106" s="21"/>
      <c r="DW106" s="21"/>
      <c r="DX106" s="21"/>
      <c r="DY106" s="21"/>
      <c r="DZ106" s="21"/>
      <c r="EA106" s="23"/>
      <c r="EB106" s="23"/>
      <c r="EC106" s="73"/>
    </row>
    <row r="107" spans="1:133" ht="39.950000000000003" customHeight="1" x14ac:dyDescent="0.25">
      <c r="A107" s="23" t="s">
        <v>518</v>
      </c>
      <c r="B107" s="24" t="s">
        <v>234</v>
      </c>
      <c r="C107" s="24" t="s">
        <v>359</v>
      </c>
      <c r="D107" s="24" t="s">
        <v>361</v>
      </c>
      <c r="E107" s="24" t="s">
        <v>359</v>
      </c>
      <c r="F107" s="23" t="s">
        <v>251</v>
      </c>
      <c r="G107" s="23" t="s">
        <v>111</v>
      </c>
      <c r="H107" s="23">
        <v>108</v>
      </c>
      <c r="I107" s="24" t="s">
        <v>237</v>
      </c>
      <c r="J107" s="75" t="s">
        <v>238</v>
      </c>
      <c r="K107" s="24" t="s">
        <v>363</v>
      </c>
      <c r="L107" s="24" t="s">
        <v>364</v>
      </c>
      <c r="M107" s="24" t="str">
        <f t="shared" si="40"/>
        <v>HOSPITAL EL SALVADOR DE UBATÉ</v>
      </c>
      <c r="N107" s="23">
        <v>2026</v>
      </c>
      <c r="O107" s="24" t="s">
        <v>368</v>
      </c>
      <c r="P107" s="23" t="s">
        <v>369</v>
      </c>
      <c r="Q107" s="76">
        <v>0</v>
      </c>
      <c r="R107" s="23" t="s">
        <v>370</v>
      </c>
      <c r="S107" s="53">
        <v>1013401530</v>
      </c>
      <c r="T107" s="24" t="s">
        <v>673</v>
      </c>
      <c r="U107" s="163" t="s">
        <v>520</v>
      </c>
      <c r="V107" s="53">
        <v>1013401530</v>
      </c>
      <c r="W107" s="164">
        <v>0</v>
      </c>
      <c r="X107" s="165" t="s">
        <v>674</v>
      </c>
      <c r="Y107" s="165" t="s">
        <v>675</v>
      </c>
      <c r="Z107" s="75" t="str">
        <f t="shared" si="41"/>
        <v xml:space="preserve">ENERO Y FEBRERO 2026: PARA ESTE PERIODO SE REALIZO LA GESTION DE 20 UNA EMERGENCIA
MARZO 2026: PARA ESTE PERIODO SE REALIZO LA GESTION DE 1 UNA EMERGENCIA
ABRIL 2026: PARA ESTE PERIODO SE REALIZO LA GESTION DE 13 UNA EMERGENCIA
</v>
      </c>
      <c r="AA107" s="24" t="s">
        <v>369</v>
      </c>
      <c r="AB107" s="24" t="s">
        <v>369</v>
      </c>
      <c r="AC107" s="24" t="s">
        <v>369</v>
      </c>
      <c r="AD107" s="24" t="s">
        <v>369</v>
      </c>
      <c r="AE107" s="24" t="s">
        <v>369</v>
      </c>
      <c r="AF107" s="24" t="s">
        <v>369</v>
      </c>
      <c r="AG107" s="24" t="s">
        <v>368</v>
      </c>
      <c r="AH107" s="20">
        <f t="shared" si="42"/>
        <v>8736220.0862068962</v>
      </c>
      <c r="AI107" s="20">
        <f t="shared" si="43"/>
        <v>0</v>
      </c>
      <c r="AJ107" s="20">
        <f t="shared" si="44"/>
        <v>8736220.0862068962</v>
      </c>
      <c r="AK107" s="20">
        <f t="shared" si="45"/>
        <v>0</v>
      </c>
      <c r="AL107" s="20">
        <f t="shared" si="46"/>
        <v>2096365.0862068967</v>
      </c>
      <c r="AM107" s="52">
        <f t="shared" si="47"/>
        <v>0.23996248555101354</v>
      </c>
      <c r="AN107" s="24" t="s">
        <v>519</v>
      </c>
      <c r="AO107" s="23">
        <v>380</v>
      </c>
      <c r="AP107" s="55">
        <f t="shared" si="48"/>
        <v>0</v>
      </c>
      <c r="AQ107" s="23">
        <f t="shared" si="49"/>
        <v>34</v>
      </c>
      <c r="AR107" s="52">
        <f t="shared" si="50"/>
        <v>8.9473684210526316E-2</v>
      </c>
      <c r="AS107" s="24" t="str">
        <f t="shared" si="51"/>
        <v xml:space="preserve">ENERO Y FEBRERO 2026: PARA ESTE PERIODO SE REALIZO LA GESTION DE 20 UNA EMERGENCIA
MARZO 2026: PARA ESTE PERIODO SE REALIZO LA GESTION DE 1 UNA EMERGENCIA
ABRIL 2026: PARA ESTE PERIODO SE REALIZO LA GESTION DE 13 UNA EMERGENCIA
</v>
      </c>
      <c r="AT107" s="53">
        <v>8736220.0862068962</v>
      </c>
      <c r="AU107" s="77">
        <v>0</v>
      </c>
      <c r="AV107" s="53">
        <v>8736220.0862068962</v>
      </c>
      <c r="AW107" s="77">
        <v>0</v>
      </c>
      <c r="AX107" s="53">
        <v>240557.2327586207</v>
      </c>
      <c r="AY107" s="54">
        <v>0</v>
      </c>
      <c r="AZ107" s="55">
        <v>20</v>
      </c>
      <c r="BA107" s="24" t="s">
        <v>689</v>
      </c>
      <c r="BB107" s="53">
        <v>0</v>
      </c>
      <c r="BC107" s="21">
        <v>0</v>
      </c>
      <c r="BD107" s="53">
        <v>0</v>
      </c>
      <c r="BE107" s="21">
        <v>0</v>
      </c>
      <c r="BF107" s="53">
        <f t="shared" si="38"/>
        <v>838965.24137931038</v>
      </c>
      <c r="BG107" s="23">
        <v>0</v>
      </c>
      <c r="BH107" s="23">
        <v>1</v>
      </c>
      <c r="BI107" s="24" t="s">
        <v>695</v>
      </c>
      <c r="BJ107" s="53">
        <v>0</v>
      </c>
      <c r="BK107" s="21">
        <v>0</v>
      </c>
      <c r="BL107" s="53">
        <v>0</v>
      </c>
      <c r="BM107" s="21">
        <v>0</v>
      </c>
      <c r="BN107" s="53">
        <f t="shared" si="39"/>
        <v>1016842.6120689656</v>
      </c>
      <c r="BO107" s="23">
        <v>0</v>
      </c>
      <c r="BP107" s="23">
        <v>13</v>
      </c>
      <c r="BQ107" s="24" t="s">
        <v>715</v>
      </c>
      <c r="BR107" s="21"/>
      <c r="BS107" s="21"/>
      <c r="BT107" s="21"/>
      <c r="BU107" s="21"/>
      <c r="BV107" s="20"/>
      <c r="BW107" s="54"/>
      <c r="BX107" s="23"/>
      <c r="BY107" s="24"/>
      <c r="BZ107" s="20"/>
      <c r="CA107" s="20"/>
      <c r="CB107" s="20"/>
      <c r="CC107" s="20"/>
      <c r="CD107" s="20"/>
      <c r="CE107" s="23"/>
      <c r="CF107" s="23"/>
      <c r="CG107" s="24"/>
      <c r="CH107" s="20"/>
      <c r="CI107" s="21"/>
      <c r="CJ107" s="20"/>
      <c r="CK107" s="21"/>
      <c r="CL107" s="20"/>
      <c r="CM107" s="54"/>
      <c r="CN107" s="23"/>
      <c r="CO107" s="24"/>
      <c r="CP107" s="20"/>
      <c r="CQ107" s="21"/>
      <c r="CR107" s="20"/>
      <c r="CS107" s="21"/>
      <c r="CT107" s="28"/>
      <c r="CU107" s="54"/>
      <c r="CV107" s="22"/>
      <c r="CW107" s="24"/>
      <c r="CX107" s="21"/>
      <c r="CY107" s="21"/>
      <c r="CZ107" s="21"/>
      <c r="DA107" s="21"/>
      <c r="DB107" s="20"/>
      <c r="DC107" s="23"/>
      <c r="DD107" s="23"/>
      <c r="DE107" s="24"/>
      <c r="DF107" s="20"/>
      <c r="DG107" s="20"/>
      <c r="DH107" s="21"/>
      <c r="DI107" s="20"/>
      <c r="DJ107" s="20"/>
      <c r="DK107" s="23"/>
      <c r="DL107" s="23"/>
      <c r="DM107" s="56"/>
      <c r="DN107" s="20"/>
      <c r="DO107" s="68"/>
      <c r="DP107" s="20"/>
      <c r="DQ107" s="68"/>
      <c r="DR107" s="70"/>
      <c r="DS107" s="23"/>
      <c r="DT107" s="23"/>
      <c r="DU107" s="24"/>
      <c r="DV107" s="21"/>
      <c r="DW107" s="21"/>
      <c r="DX107" s="21"/>
      <c r="DY107" s="21"/>
      <c r="DZ107" s="20"/>
      <c r="EA107" s="23"/>
      <c r="EB107" s="23"/>
      <c r="EC107" s="73"/>
    </row>
    <row r="108" spans="1:133" ht="39.950000000000003" customHeight="1" x14ac:dyDescent="0.25">
      <c r="A108" s="23" t="s">
        <v>512</v>
      </c>
      <c r="B108" s="24" t="s">
        <v>175</v>
      </c>
      <c r="C108" s="24" t="s">
        <v>302</v>
      </c>
      <c r="D108" s="24" t="s">
        <v>360</v>
      </c>
      <c r="E108" s="24" t="s">
        <v>302</v>
      </c>
      <c r="F108" s="23" t="s">
        <v>249</v>
      </c>
      <c r="G108" s="23" t="s">
        <v>174</v>
      </c>
      <c r="H108" s="23">
        <v>108</v>
      </c>
      <c r="I108" s="24" t="s">
        <v>237</v>
      </c>
      <c r="J108" s="75" t="s">
        <v>238</v>
      </c>
      <c r="K108" s="24" t="s">
        <v>363</v>
      </c>
      <c r="L108" s="24" t="s">
        <v>364</v>
      </c>
      <c r="M108" s="24" t="str">
        <f t="shared" si="40"/>
        <v>CENTRO DE SALUD TIMOTEO RIVEROS CUBILLOS</v>
      </c>
      <c r="N108" s="23">
        <v>2026</v>
      </c>
      <c r="O108" s="24" t="s">
        <v>368</v>
      </c>
      <c r="P108" s="23" t="s">
        <v>369</v>
      </c>
      <c r="Q108" s="76">
        <v>0</v>
      </c>
      <c r="R108" s="23" t="s">
        <v>370</v>
      </c>
      <c r="S108" s="53">
        <v>1013401530</v>
      </c>
      <c r="T108" s="24" t="s">
        <v>673</v>
      </c>
      <c r="U108" s="163" t="s">
        <v>520</v>
      </c>
      <c r="V108" s="53">
        <v>1013401530</v>
      </c>
      <c r="W108" s="164">
        <v>0</v>
      </c>
      <c r="X108" s="165" t="s">
        <v>674</v>
      </c>
      <c r="Y108" s="165" t="s">
        <v>675</v>
      </c>
      <c r="Z108" s="75" t="str">
        <f t="shared" si="41"/>
        <v xml:space="preserve">ENERO Y FEBRERO 2026: PARA ESTE PERIODO SE REALIZO LA GESTION DE 7 UNA EMERGENCIA
MARZO 2026: PARA ESTE PERIODO NO SE REALIZARON ACTIVIDADES
ABRIL 2026: PARA ESTE PERIODO SE REALIZO LA GESTION DE 4 UNA EMERGENCIA
</v>
      </c>
      <c r="AA108" s="24" t="s">
        <v>369</v>
      </c>
      <c r="AB108" s="24" t="s">
        <v>369</v>
      </c>
      <c r="AC108" s="24" t="s">
        <v>369</v>
      </c>
      <c r="AD108" s="24" t="s">
        <v>369</v>
      </c>
      <c r="AE108" s="24" t="s">
        <v>369</v>
      </c>
      <c r="AF108" s="24" t="s">
        <v>369</v>
      </c>
      <c r="AG108" s="24" t="s">
        <v>368</v>
      </c>
      <c r="AH108" s="20">
        <f t="shared" si="42"/>
        <v>8736220.0862068962</v>
      </c>
      <c r="AI108" s="20">
        <f t="shared" si="43"/>
        <v>0</v>
      </c>
      <c r="AJ108" s="20">
        <f t="shared" si="44"/>
        <v>8736220.0862068962</v>
      </c>
      <c r="AK108" s="20">
        <f t="shared" si="45"/>
        <v>0</v>
      </c>
      <c r="AL108" s="20">
        <f t="shared" si="46"/>
        <v>2096365.0862068967</v>
      </c>
      <c r="AM108" s="52">
        <f t="shared" si="47"/>
        <v>0.23996248555101354</v>
      </c>
      <c r="AN108" s="24" t="s">
        <v>519</v>
      </c>
      <c r="AO108" s="23">
        <v>20</v>
      </c>
      <c r="AP108" s="55">
        <f t="shared" si="48"/>
        <v>0</v>
      </c>
      <c r="AQ108" s="23">
        <f t="shared" si="49"/>
        <v>11</v>
      </c>
      <c r="AR108" s="52">
        <f t="shared" si="50"/>
        <v>0.55000000000000004</v>
      </c>
      <c r="AS108" s="24" t="str">
        <f t="shared" si="51"/>
        <v xml:space="preserve">ENERO Y FEBRERO 2026: PARA ESTE PERIODO SE REALIZO LA GESTION DE 7 UNA EMERGENCIA
MARZO 2026: PARA ESTE PERIODO NO SE REALIZARON ACTIVIDADES
ABRIL 2026: PARA ESTE PERIODO SE REALIZO LA GESTION DE 4 UNA EMERGENCIA
</v>
      </c>
      <c r="AT108" s="53">
        <v>8736220.0862068962</v>
      </c>
      <c r="AU108" s="77">
        <v>0</v>
      </c>
      <c r="AV108" s="53">
        <v>8736220.0862068962</v>
      </c>
      <c r="AW108" s="77">
        <v>0</v>
      </c>
      <c r="AX108" s="53">
        <v>240557.2327586207</v>
      </c>
      <c r="AY108" s="54">
        <v>0</v>
      </c>
      <c r="AZ108" s="55">
        <v>7</v>
      </c>
      <c r="BA108" s="24" t="s">
        <v>688</v>
      </c>
      <c r="BB108" s="53">
        <v>0</v>
      </c>
      <c r="BC108" s="21">
        <v>0</v>
      </c>
      <c r="BD108" s="53">
        <v>0</v>
      </c>
      <c r="BE108" s="21">
        <v>0</v>
      </c>
      <c r="BF108" s="53">
        <f t="shared" si="38"/>
        <v>838965.24137931038</v>
      </c>
      <c r="BG108" s="23">
        <v>0</v>
      </c>
      <c r="BH108" s="55">
        <v>0</v>
      </c>
      <c r="BI108" s="24" t="s">
        <v>694</v>
      </c>
      <c r="BJ108" s="53">
        <v>0</v>
      </c>
      <c r="BK108" s="21">
        <v>0</v>
      </c>
      <c r="BL108" s="53">
        <v>0</v>
      </c>
      <c r="BM108" s="21">
        <v>0</v>
      </c>
      <c r="BN108" s="53">
        <f t="shared" si="39"/>
        <v>1016842.6120689656</v>
      </c>
      <c r="BO108" s="23">
        <v>0</v>
      </c>
      <c r="BP108" s="23">
        <v>4</v>
      </c>
      <c r="BQ108" s="24" t="s">
        <v>706</v>
      </c>
      <c r="BR108" s="21"/>
      <c r="BS108" s="21"/>
      <c r="BT108" s="21"/>
      <c r="BU108" s="21"/>
      <c r="BV108" s="20"/>
      <c r="BW108" s="54"/>
      <c r="BX108" s="23"/>
      <c r="BY108" s="24"/>
      <c r="BZ108" s="20"/>
      <c r="CA108" s="20"/>
      <c r="CB108" s="20"/>
      <c r="CC108" s="20"/>
      <c r="CD108" s="20"/>
      <c r="CE108" s="23"/>
      <c r="CF108" s="23"/>
      <c r="CG108" s="24"/>
      <c r="CH108" s="20"/>
      <c r="CI108" s="21"/>
      <c r="CJ108" s="20"/>
      <c r="CK108" s="21"/>
      <c r="CL108" s="21"/>
      <c r="CM108" s="54"/>
      <c r="CN108" s="23"/>
      <c r="CO108" s="24"/>
      <c r="CP108" s="20"/>
      <c r="CQ108" s="21"/>
      <c r="CR108" s="20"/>
      <c r="CS108" s="21"/>
      <c r="CT108" s="28"/>
      <c r="CU108" s="54"/>
      <c r="CV108" s="22"/>
      <c r="CW108" s="24"/>
      <c r="CX108" s="21"/>
      <c r="CY108" s="21"/>
      <c r="CZ108" s="21"/>
      <c r="DA108" s="21"/>
      <c r="DB108" s="20"/>
      <c r="DC108" s="23"/>
      <c r="DD108" s="23"/>
      <c r="DE108" s="24"/>
      <c r="DF108" s="20"/>
      <c r="DG108" s="20"/>
      <c r="DH108" s="21"/>
      <c r="DI108" s="20"/>
      <c r="DJ108" s="20"/>
      <c r="DK108" s="23"/>
      <c r="DL108" s="23"/>
      <c r="DM108" s="56"/>
      <c r="DN108" s="20"/>
      <c r="DO108" s="69"/>
      <c r="DP108" s="20"/>
      <c r="DQ108" s="69"/>
      <c r="DR108" s="70"/>
      <c r="DS108" s="23"/>
      <c r="DT108" s="23"/>
      <c r="DU108" s="56"/>
      <c r="DV108" s="21"/>
      <c r="DW108" s="21"/>
      <c r="DX108" s="21"/>
      <c r="DY108" s="21"/>
      <c r="DZ108" s="21"/>
      <c r="EA108" s="23"/>
      <c r="EB108" s="23"/>
      <c r="EC108" s="73"/>
    </row>
    <row r="109" spans="1:133" ht="39.950000000000003" customHeight="1" x14ac:dyDescent="0.25">
      <c r="A109" s="23" t="s">
        <v>507</v>
      </c>
      <c r="B109" s="24" t="s">
        <v>147</v>
      </c>
      <c r="C109" s="24" t="s">
        <v>378</v>
      </c>
      <c r="D109" s="24" t="s">
        <v>360</v>
      </c>
      <c r="E109" s="24" t="s">
        <v>274</v>
      </c>
      <c r="F109" s="23" t="s">
        <v>249</v>
      </c>
      <c r="G109" s="23" t="s">
        <v>143</v>
      </c>
      <c r="H109" s="23">
        <v>108</v>
      </c>
      <c r="I109" s="24" t="s">
        <v>237</v>
      </c>
      <c r="J109" s="75" t="s">
        <v>238</v>
      </c>
      <c r="K109" s="24" t="s">
        <v>363</v>
      </c>
      <c r="L109" s="24" t="s">
        <v>364</v>
      </c>
      <c r="M109" s="24" t="str">
        <f t="shared" si="40"/>
        <v>HOSPITAL SALAZAR DE VILLETA</v>
      </c>
      <c r="N109" s="23">
        <v>2026</v>
      </c>
      <c r="O109" s="24" t="s">
        <v>368</v>
      </c>
      <c r="P109" s="23" t="s">
        <v>369</v>
      </c>
      <c r="Q109" s="76">
        <v>0</v>
      </c>
      <c r="R109" s="23" t="s">
        <v>370</v>
      </c>
      <c r="S109" s="53">
        <v>1013401530</v>
      </c>
      <c r="T109" s="24" t="s">
        <v>673</v>
      </c>
      <c r="U109" s="163" t="s">
        <v>520</v>
      </c>
      <c r="V109" s="53">
        <v>1013401530</v>
      </c>
      <c r="W109" s="164">
        <v>0</v>
      </c>
      <c r="X109" s="165" t="s">
        <v>674</v>
      </c>
      <c r="Y109" s="165" t="s">
        <v>675</v>
      </c>
      <c r="Z109" s="75" t="str">
        <f t="shared" si="41"/>
        <v xml:space="preserve">ENERO Y FEBRERO 2026: PARA ESTE PERIODO NO SE REALIZARON ACTIVIDADES
MARZO 2026: PARA ESTE PERIODO NO SE REALIZARON ACTIVIDADES
ABRIL 2026: PARA ESTE PERIODO NO SE REALIZARON ACTIVIDADES
</v>
      </c>
      <c r="AA109" s="24" t="s">
        <v>369</v>
      </c>
      <c r="AB109" s="24" t="s">
        <v>369</v>
      </c>
      <c r="AC109" s="24" t="s">
        <v>369</v>
      </c>
      <c r="AD109" s="24" t="s">
        <v>369</v>
      </c>
      <c r="AE109" s="24" t="s">
        <v>369</v>
      </c>
      <c r="AF109" s="24" t="s">
        <v>369</v>
      </c>
      <c r="AG109" s="24" t="s">
        <v>368</v>
      </c>
      <c r="AH109" s="20">
        <f t="shared" si="42"/>
        <v>8736220.0862068962</v>
      </c>
      <c r="AI109" s="20">
        <f t="shared" si="43"/>
        <v>0</v>
      </c>
      <c r="AJ109" s="20">
        <f t="shared" si="44"/>
        <v>8736220.0862068962</v>
      </c>
      <c r="AK109" s="20">
        <f t="shared" si="45"/>
        <v>0</v>
      </c>
      <c r="AL109" s="20">
        <f t="shared" si="46"/>
        <v>2096365.0862068967</v>
      </c>
      <c r="AM109" s="52">
        <f t="shared" si="47"/>
        <v>0.23996248555101354</v>
      </c>
      <c r="AN109" s="24" t="s">
        <v>519</v>
      </c>
      <c r="AO109" s="23">
        <v>6</v>
      </c>
      <c r="AP109" s="55">
        <f t="shared" si="48"/>
        <v>0</v>
      </c>
      <c r="AQ109" s="23">
        <f t="shared" si="49"/>
        <v>0</v>
      </c>
      <c r="AR109" s="52">
        <f t="shared" si="50"/>
        <v>0</v>
      </c>
      <c r="AS109" s="24" t="str">
        <f t="shared" si="51"/>
        <v xml:space="preserve">ENERO Y FEBRERO 2026: PARA ESTE PERIODO NO SE REALIZARON ACTIVIDADES
MARZO 2026: PARA ESTE PERIODO NO SE REALIZARON ACTIVIDADES
ABRIL 2026: PARA ESTE PERIODO NO SE REALIZARON ACTIVIDADES
</v>
      </c>
      <c r="AT109" s="53">
        <v>8736220.0862068962</v>
      </c>
      <c r="AU109" s="77">
        <v>0</v>
      </c>
      <c r="AV109" s="53">
        <v>8736220.0862068962</v>
      </c>
      <c r="AW109" s="77">
        <v>0</v>
      </c>
      <c r="AX109" s="53">
        <v>240557.2327586207</v>
      </c>
      <c r="AY109" s="54">
        <v>0</v>
      </c>
      <c r="AZ109" s="55">
        <v>0</v>
      </c>
      <c r="BA109" s="24" t="s">
        <v>521</v>
      </c>
      <c r="BB109" s="53">
        <v>0</v>
      </c>
      <c r="BC109" s="21">
        <v>0</v>
      </c>
      <c r="BD109" s="53">
        <v>0</v>
      </c>
      <c r="BE109" s="21">
        <v>0</v>
      </c>
      <c r="BF109" s="53">
        <f t="shared" si="38"/>
        <v>838965.24137931038</v>
      </c>
      <c r="BG109" s="23">
        <v>0</v>
      </c>
      <c r="BH109" s="55">
        <v>0</v>
      </c>
      <c r="BI109" s="24" t="s">
        <v>694</v>
      </c>
      <c r="BJ109" s="53">
        <v>0</v>
      </c>
      <c r="BK109" s="21">
        <v>0</v>
      </c>
      <c r="BL109" s="53">
        <v>0</v>
      </c>
      <c r="BM109" s="21">
        <v>0</v>
      </c>
      <c r="BN109" s="53">
        <f t="shared" si="39"/>
        <v>1016842.6120689656</v>
      </c>
      <c r="BO109" s="54">
        <v>0</v>
      </c>
      <c r="BP109" s="55">
        <v>0</v>
      </c>
      <c r="BQ109" s="24" t="s">
        <v>726</v>
      </c>
      <c r="BR109" s="21"/>
      <c r="BS109" s="21"/>
      <c r="BT109" s="21"/>
      <c r="BU109" s="21"/>
      <c r="BV109" s="20"/>
      <c r="BW109" s="54"/>
      <c r="BX109" s="23"/>
      <c r="BY109" s="24"/>
      <c r="BZ109" s="20"/>
      <c r="CA109" s="20"/>
      <c r="CB109" s="20"/>
      <c r="CC109" s="20"/>
      <c r="CD109" s="20"/>
      <c r="CE109" s="23"/>
      <c r="CF109" s="23"/>
      <c r="CG109" s="24"/>
      <c r="CH109" s="20"/>
      <c r="CI109" s="21"/>
      <c r="CJ109" s="20"/>
      <c r="CK109" s="21"/>
      <c r="CL109" s="21"/>
      <c r="CM109" s="54"/>
      <c r="CN109" s="23"/>
      <c r="CO109" s="24"/>
      <c r="CP109" s="20"/>
      <c r="CQ109" s="21"/>
      <c r="CR109" s="20"/>
      <c r="CS109" s="21"/>
      <c r="CT109" s="28"/>
      <c r="CU109" s="54"/>
      <c r="CV109" s="23"/>
      <c r="CW109" s="24"/>
      <c r="CX109" s="21"/>
      <c r="CY109" s="21"/>
      <c r="CZ109" s="21"/>
      <c r="DA109" s="21"/>
      <c r="DB109" s="20"/>
      <c r="DC109" s="23"/>
      <c r="DD109" s="23"/>
      <c r="DE109" s="24"/>
      <c r="DF109" s="20"/>
      <c r="DG109" s="20"/>
      <c r="DH109" s="21"/>
      <c r="DI109" s="20"/>
      <c r="DJ109" s="20"/>
      <c r="DK109" s="23"/>
      <c r="DL109" s="23"/>
      <c r="DM109" s="56"/>
      <c r="DN109" s="20"/>
      <c r="DO109" s="68"/>
      <c r="DP109" s="20"/>
      <c r="DQ109" s="68"/>
      <c r="DR109" s="70"/>
      <c r="DS109" s="23"/>
      <c r="DT109" s="23"/>
      <c r="DU109" s="24"/>
      <c r="DV109" s="21"/>
      <c r="DW109" s="21"/>
      <c r="DX109" s="21"/>
      <c r="DY109" s="21"/>
      <c r="DZ109" s="21"/>
      <c r="EA109" s="23"/>
      <c r="EB109" s="23"/>
      <c r="EC109" s="73"/>
    </row>
    <row r="110" spans="1:133" ht="39.950000000000003" customHeight="1" x14ac:dyDescent="0.25">
      <c r="A110" s="23" t="s">
        <v>516</v>
      </c>
      <c r="B110" s="24" t="s">
        <v>213</v>
      </c>
      <c r="C110" s="24" t="s">
        <v>338</v>
      </c>
      <c r="D110" s="24" t="s">
        <v>361</v>
      </c>
      <c r="E110" s="24" t="s">
        <v>340</v>
      </c>
      <c r="F110" s="23" t="s">
        <v>249</v>
      </c>
      <c r="G110" s="23" t="s">
        <v>212</v>
      </c>
      <c r="H110" s="23">
        <v>108</v>
      </c>
      <c r="I110" s="24" t="s">
        <v>237</v>
      </c>
      <c r="J110" s="75" t="s">
        <v>238</v>
      </c>
      <c r="K110" s="24" t="s">
        <v>363</v>
      </c>
      <c r="L110" s="24" t="s">
        <v>364</v>
      </c>
      <c r="M110" s="24" t="str">
        <f t="shared" si="40"/>
        <v>HOSPITAL ISMAEL SILVA</v>
      </c>
      <c r="N110" s="23">
        <v>2026</v>
      </c>
      <c r="O110" s="24" t="s">
        <v>368</v>
      </c>
      <c r="P110" s="23" t="s">
        <v>369</v>
      </c>
      <c r="Q110" s="76">
        <v>0</v>
      </c>
      <c r="R110" s="23" t="s">
        <v>370</v>
      </c>
      <c r="S110" s="53">
        <v>1013401530</v>
      </c>
      <c r="T110" s="24" t="s">
        <v>673</v>
      </c>
      <c r="U110" s="163" t="s">
        <v>520</v>
      </c>
      <c r="V110" s="53">
        <v>1013401530</v>
      </c>
      <c r="W110" s="164">
        <v>0</v>
      </c>
      <c r="X110" s="165" t="s">
        <v>674</v>
      </c>
      <c r="Y110" s="165" t="s">
        <v>675</v>
      </c>
      <c r="Z110" s="75" t="str">
        <f t="shared" si="41"/>
        <v xml:space="preserve">ENERO Y FEBRERO 2026: PARA ESTE PERIODO NO SE REALIZARON ACTIVIDADES
MARZO 2026: PARA ESTE PERIODO NO SE REALIZARON ACTIVIDADES
ABRIL 2026: PARA ESTE PERIODO SE REALIZO LA GESTION DE 1 UNA EMERGENCIA
</v>
      </c>
      <c r="AA110" s="24" t="s">
        <v>369</v>
      </c>
      <c r="AB110" s="24" t="s">
        <v>369</v>
      </c>
      <c r="AC110" s="24" t="s">
        <v>369</v>
      </c>
      <c r="AD110" s="24" t="s">
        <v>369</v>
      </c>
      <c r="AE110" s="24" t="s">
        <v>369</v>
      </c>
      <c r="AF110" s="24" t="s">
        <v>369</v>
      </c>
      <c r="AG110" s="24" t="s">
        <v>368</v>
      </c>
      <c r="AH110" s="20">
        <f t="shared" si="42"/>
        <v>8736220.0862068962</v>
      </c>
      <c r="AI110" s="20">
        <f t="shared" si="43"/>
        <v>0</v>
      </c>
      <c r="AJ110" s="20">
        <f t="shared" si="44"/>
        <v>8736220.0862068962</v>
      </c>
      <c r="AK110" s="20">
        <f t="shared" si="45"/>
        <v>0</v>
      </c>
      <c r="AL110" s="20">
        <f t="shared" si="46"/>
        <v>2096365.0862068967</v>
      </c>
      <c r="AM110" s="52">
        <f t="shared" si="47"/>
        <v>0.23996248555101354</v>
      </c>
      <c r="AN110" s="24" t="s">
        <v>519</v>
      </c>
      <c r="AO110" s="23">
        <v>10</v>
      </c>
      <c r="AP110" s="55">
        <f t="shared" si="48"/>
        <v>0</v>
      </c>
      <c r="AQ110" s="23">
        <f t="shared" si="49"/>
        <v>1</v>
      </c>
      <c r="AR110" s="52">
        <f t="shared" si="50"/>
        <v>0.1</v>
      </c>
      <c r="AS110" s="24" t="str">
        <f t="shared" si="51"/>
        <v xml:space="preserve">ENERO Y FEBRERO 2026: PARA ESTE PERIODO NO SE REALIZARON ACTIVIDADES
MARZO 2026: PARA ESTE PERIODO NO SE REALIZARON ACTIVIDADES
ABRIL 2026: PARA ESTE PERIODO SE REALIZO LA GESTION DE 1 UNA EMERGENCIA
</v>
      </c>
      <c r="AT110" s="53">
        <v>8736220.0862068962</v>
      </c>
      <c r="AU110" s="77">
        <v>0</v>
      </c>
      <c r="AV110" s="53">
        <v>8736220.0862068962</v>
      </c>
      <c r="AW110" s="77">
        <v>0</v>
      </c>
      <c r="AX110" s="53">
        <v>240557.2327586207</v>
      </c>
      <c r="AY110" s="54">
        <v>0</v>
      </c>
      <c r="AZ110" s="55">
        <v>0</v>
      </c>
      <c r="BA110" s="24" t="s">
        <v>521</v>
      </c>
      <c r="BB110" s="53">
        <v>0</v>
      </c>
      <c r="BC110" s="21">
        <v>0</v>
      </c>
      <c r="BD110" s="53">
        <v>0</v>
      </c>
      <c r="BE110" s="21">
        <v>0</v>
      </c>
      <c r="BF110" s="53">
        <f t="shared" si="38"/>
        <v>838965.24137931038</v>
      </c>
      <c r="BG110" s="23">
        <v>0</v>
      </c>
      <c r="BH110" s="55">
        <v>0</v>
      </c>
      <c r="BI110" s="24" t="s">
        <v>694</v>
      </c>
      <c r="BJ110" s="53">
        <v>0</v>
      </c>
      <c r="BK110" s="21">
        <v>0</v>
      </c>
      <c r="BL110" s="53">
        <v>0</v>
      </c>
      <c r="BM110" s="21">
        <v>0</v>
      </c>
      <c r="BN110" s="53">
        <f t="shared" si="39"/>
        <v>1016842.6120689656</v>
      </c>
      <c r="BO110" s="23">
        <v>0</v>
      </c>
      <c r="BP110" s="23">
        <v>1</v>
      </c>
      <c r="BQ110" s="24" t="s">
        <v>705</v>
      </c>
      <c r="BR110" s="21"/>
      <c r="BS110" s="21"/>
      <c r="BT110" s="21"/>
      <c r="BU110" s="21"/>
      <c r="BV110" s="20"/>
      <c r="BW110" s="54"/>
      <c r="BX110" s="23"/>
      <c r="BY110" s="24"/>
      <c r="BZ110" s="20"/>
      <c r="CA110" s="20"/>
      <c r="CB110" s="20"/>
      <c r="CC110" s="20"/>
      <c r="CD110" s="20"/>
      <c r="CE110" s="23"/>
      <c r="CF110" s="23"/>
      <c r="CG110" s="24"/>
      <c r="CH110" s="20"/>
      <c r="CI110" s="21"/>
      <c r="CJ110" s="20"/>
      <c r="CK110" s="21"/>
      <c r="CL110" s="21"/>
      <c r="CM110" s="54"/>
      <c r="CN110" s="23"/>
      <c r="CO110" s="24"/>
      <c r="CP110" s="20"/>
      <c r="CQ110" s="21"/>
      <c r="CR110" s="20"/>
      <c r="CS110" s="21"/>
      <c r="CT110" s="28"/>
      <c r="CU110" s="54"/>
      <c r="CV110" s="22"/>
      <c r="CW110" s="24"/>
      <c r="CX110" s="21"/>
      <c r="CY110" s="21"/>
      <c r="CZ110" s="21"/>
      <c r="DA110" s="21"/>
      <c r="DB110" s="20"/>
      <c r="DC110" s="23"/>
      <c r="DD110" s="23"/>
      <c r="DE110" s="24"/>
      <c r="DF110" s="20"/>
      <c r="DG110" s="20"/>
      <c r="DH110" s="21"/>
      <c r="DI110" s="20"/>
      <c r="DJ110" s="20"/>
      <c r="DK110" s="23"/>
      <c r="DL110" s="23"/>
      <c r="DM110" s="56"/>
      <c r="DN110" s="20"/>
      <c r="DO110" s="69"/>
      <c r="DP110" s="20"/>
      <c r="DQ110" s="69"/>
      <c r="DR110" s="70"/>
      <c r="DS110" s="23"/>
      <c r="DT110" s="23"/>
      <c r="DU110" s="24"/>
      <c r="DV110" s="21"/>
      <c r="DW110" s="21"/>
      <c r="DX110" s="21"/>
      <c r="DY110" s="21"/>
      <c r="DZ110" s="20"/>
      <c r="EA110" s="23"/>
      <c r="EB110" s="23"/>
      <c r="EC110" s="73"/>
    </row>
    <row r="111" spans="1:133" ht="39.950000000000003" customHeight="1" x14ac:dyDescent="0.25">
      <c r="A111" s="23" t="s">
        <v>507</v>
      </c>
      <c r="B111" s="24" t="s">
        <v>147</v>
      </c>
      <c r="C111" s="24" t="s">
        <v>275</v>
      </c>
      <c r="D111" s="24" t="s">
        <v>361</v>
      </c>
      <c r="E111" s="24" t="s">
        <v>275</v>
      </c>
      <c r="F111" s="23" t="s">
        <v>244</v>
      </c>
      <c r="G111" s="23" t="s">
        <v>144</v>
      </c>
      <c r="H111" s="23">
        <v>108</v>
      </c>
      <c r="I111" s="24" t="s">
        <v>237</v>
      </c>
      <c r="J111" s="75" t="s">
        <v>238</v>
      </c>
      <c r="K111" s="24" t="s">
        <v>363</v>
      </c>
      <c r="L111" s="24" t="s">
        <v>364</v>
      </c>
      <c r="M111" s="24" t="str">
        <f t="shared" si="40"/>
        <v>HOSPITAL SANTA BÁRBARA DE VERGARA</v>
      </c>
      <c r="N111" s="23">
        <v>2026</v>
      </c>
      <c r="O111" s="24" t="s">
        <v>368</v>
      </c>
      <c r="P111" s="23" t="s">
        <v>369</v>
      </c>
      <c r="Q111" s="76">
        <v>0</v>
      </c>
      <c r="R111" s="23" t="s">
        <v>370</v>
      </c>
      <c r="S111" s="53">
        <v>1013401530</v>
      </c>
      <c r="T111" s="24" t="s">
        <v>673</v>
      </c>
      <c r="U111" s="163" t="s">
        <v>520</v>
      </c>
      <c r="V111" s="53">
        <v>1013401530</v>
      </c>
      <c r="W111" s="164">
        <v>0</v>
      </c>
      <c r="X111" s="165" t="s">
        <v>674</v>
      </c>
      <c r="Y111" s="165" t="s">
        <v>675</v>
      </c>
      <c r="Z111" s="75" t="str">
        <f t="shared" si="41"/>
        <v xml:space="preserve">ENERO Y FEBRERO 2026: PARA ESTE PERIODO SE REALIZO LA GESTION DE 1 UNA EMERGENCIA
MARZO 2026: PARA ESTE PERIODO NO SE REALIZARON ACTIVIDADES
ABRIL 2026: PARA ESTE PERIODO SE REALIZO LA GESTION DE 6 UNA EMERGENCIA
</v>
      </c>
      <c r="AA111" s="24" t="s">
        <v>369</v>
      </c>
      <c r="AB111" s="24" t="s">
        <v>369</v>
      </c>
      <c r="AC111" s="24" t="s">
        <v>369</v>
      </c>
      <c r="AD111" s="24" t="s">
        <v>369</v>
      </c>
      <c r="AE111" s="24" t="s">
        <v>369</v>
      </c>
      <c r="AF111" s="24" t="s">
        <v>369</v>
      </c>
      <c r="AG111" s="24" t="s">
        <v>368</v>
      </c>
      <c r="AH111" s="20">
        <f t="shared" si="42"/>
        <v>8736220.0862068962</v>
      </c>
      <c r="AI111" s="20">
        <f t="shared" si="43"/>
        <v>0</v>
      </c>
      <c r="AJ111" s="20">
        <f t="shared" si="44"/>
        <v>8736220.0862068962</v>
      </c>
      <c r="AK111" s="20">
        <f t="shared" si="45"/>
        <v>0</v>
      </c>
      <c r="AL111" s="20">
        <f t="shared" si="46"/>
        <v>2096365.0862068967</v>
      </c>
      <c r="AM111" s="52">
        <f t="shared" si="47"/>
        <v>0.23996248555101354</v>
      </c>
      <c r="AN111" s="24" t="s">
        <v>519</v>
      </c>
      <c r="AO111" s="23">
        <v>100</v>
      </c>
      <c r="AP111" s="55">
        <f t="shared" si="48"/>
        <v>0</v>
      </c>
      <c r="AQ111" s="23">
        <f t="shared" si="49"/>
        <v>7</v>
      </c>
      <c r="AR111" s="52">
        <f t="shared" si="50"/>
        <v>7.0000000000000007E-2</v>
      </c>
      <c r="AS111" s="24" t="str">
        <f t="shared" si="51"/>
        <v xml:space="preserve">ENERO Y FEBRERO 2026: PARA ESTE PERIODO SE REALIZO LA GESTION DE 1 UNA EMERGENCIA
MARZO 2026: PARA ESTE PERIODO NO SE REALIZARON ACTIVIDADES
ABRIL 2026: PARA ESTE PERIODO SE REALIZO LA GESTION DE 6 UNA EMERGENCIA
</v>
      </c>
      <c r="AT111" s="53">
        <v>8736220.0862068962</v>
      </c>
      <c r="AU111" s="77">
        <v>0</v>
      </c>
      <c r="AV111" s="53">
        <v>8736220.0862068962</v>
      </c>
      <c r="AW111" s="77">
        <v>0</v>
      </c>
      <c r="AX111" s="53">
        <v>240557.2327586207</v>
      </c>
      <c r="AY111" s="54">
        <v>0</v>
      </c>
      <c r="AZ111" s="55">
        <v>1</v>
      </c>
      <c r="BA111" s="24" t="s">
        <v>522</v>
      </c>
      <c r="BB111" s="53">
        <v>0</v>
      </c>
      <c r="BC111" s="21">
        <v>0</v>
      </c>
      <c r="BD111" s="53">
        <v>0</v>
      </c>
      <c r="BE111" s="21">
        <v>0</v>
      </c>
      <c r="BF111" s="53">
        <f t="shared" si="38"/>
        <v>838965.24137931038</v>
      </c>
      <c r="BG111" s="23">
        <v>0</v>
      </c>
      <c r="BH111" s="55">
        <v>0</v>
      </c>
      <c r="BI111" s="24" t="s">
        <v>694</v>
      </c>
      <c r="BJ111" s="53">
        <v>0</v>
      </c>
      <c r="BK111" s="21">
        <v>0</v>
      </c>
      <c r="BL111" s="53">
        <v>0</v>
      </c>
      <c r="BM111" s="21">
        <v>0</v>
      </c>
      <c r="BN111" s="53">
        <f t="shared" si="39"/>
        <v>1016842.6120689656</v>
      </c>
      <c r="BO111" s="23">
        <v>0</v>
      </c>
      <c r="BP111" s="23">
        <v>6</v>
      </c>
      <c r="BQ111" s="24" t="s">
        <v>708</v>
      </c>
      <c r="BR111" s="21"/>
      <c r="BS111" s="21"/>
      <c r="BT111" s="21"/>
      <c r="BU111" s="21"/>
      <c r="BV111" s="20"/>
      <c r="BW111" s="54"/>
      <c r="BX111" s="23"/>
      <c r="BY111" s="24"/>
      <c r="BZ111" s="20"/>
      <c r="CA111" s="20"/>
      <c r="CB111" s="20"/>
      <c r="CC111" s="20"/>
      <c r="CD111" s="20"/>
      <c r="CE111" s="23"/>
      <c r="CF111" s="23"/>
      <c r="CG111" s="24"/>
      <c r="CH111" s="20"/>
      <c r="CI111" s="21"/>
      <c r="CJ111" s="20"/>
      <c r="CK111" s="21"/>
      <c r="CL111" s="21"/>
      <c r="CM111" s="54"/>
      <c r="CN111" s="23"/>
      <c r="CO111" s="24"/>
      <c r="CP111" s="20"/>
      <c r="CQ111" s="21"/>
      <c r="CR111" s="20"/>
      <c r="CS111" s="21"/>
      <c r="CT111" s="28"/>
      <c r="CU111" s="54"/>
      <c r="CV111" s="23"/>
      <c r="CW111" s="24"/>
      <c r="CX111" s="21"/>
      <c r="CY111" s="21"/>
      <c r="CZ111" s="21"/>
      <c r="DA111" s="21"/>
      <c r="DB111" s="20"/>
      <c r="DC111" s="23"/>
      <c r="DD111" s="23"/>
      <c r="DE111" s="24"/>
      <c r="DF111" s="20"/>
      <c r="DG111" s="20"/>
      <c r="DH111" s="21"/>
      <c r="DI111" s="20"/>
      <c r="DJ111" s="20"/>
      <c r="DK111" s="23"/>
      <c r="DL111" s="23"/>
      <c r="DM111" s="56"/>
      <c r="DN111" s="20"/>
      <c r="DO111" s="68"/>
      <c r="DP111" s="20"/>
      <c r="DQ111" s="68"/>
      <c r="DR111" s="70"/>
      <c r="DS111" s="23"/>
      <c r="DT111" s="23"/>
      <c r="DU111" s="24"/>
      <c r="DV111" s="21"/>
      <c r="DW111" s="21"/>
      <c r="DX111" s="21"/>
      <c r="DY111" s="21"/>
      <c r="DZ111" s="21"/>
      <c r="EA111" s="23"/>
      <c r="EB111" s="23"/>
      <c r="EC111" s="71"/>
    </row>
    <row r="112" spans="1:133" ht="39.950000000000003" customHeight="1" x14ac:dyDescent="0.2">
      <c r="A112" s="23" t="s">
        <v>510</v>
      </c>
      <c r="B112" s="24" t="s">
        <v>146</v>
      </c>
      <c r="C112" s="75" t="s">
        <v>322</v>
      </c>
      <c r="D112" s="24" t="s">
        <v>360</v>
      </c>
      <c r="E112" s="24" t="s">
        <v>291</v>
      </c>
      <c r="F112" s="23" t="s">
        <v>249</v>
      </c>
      <c r="G112" s="23" t="s">
        <v>163</v>
      </c>
      <c r="H112" s="23">
        <v>108</v>
      </c>
      <c r="I112" s="24" t="s">
        <v>237</v>
      </c>
      <c r="J112" s="75" t="s">
        <v>238</v>
      </c>
      <c r="K112" s="24" t="s">
        <v>363</v>
      </c>
      <c r="L112" s="24" t="s">
        <v>364</v>
      </c>
      <c r="M112" s="24" t="str">
        <f t="shared" si="40"/>
        <v>HOSPITAL SAN RAFAEL DE FACATATIVÁ</v>
      </c>
      <c r="N112" s="23">
        <v>2026</v>
      </c>
      <c r="O112" s="24" t="s">
        <v>368</v>
      </c>
      <c r="P112" s="23" t="s">
        <v>369</v>
      </c>
      <c r="Q112" s="76">
        <v>0</v>
      </c>
      <c r="R112" s="23" t="s">
        <v>370</v>
      </c>
      <c r="S112" s="53">
        <v>1013401530</v>
      </c>
      <c r="T112" s="24" t="s">
        <v>673</v>
      </c>
      <c r="U112" s="163" t="s">
        <v>520</v>
      </c>
      <c r="V112" s="53">
        <v>1013401530</v>
      </c>
      <c r="W112" s="164">
        <v>0</v>
      </c>
      <c r="X112" s="165" t="s">
        <v>674</v>
      </c>
      <c r="Y112" s="165" t="s">
        <v>675</v>
      </c>
      <c r="Z112" s="75" t="str">
        <f t="shared" si="41"/>
        <v xml:space="preserve">ENERO Y FEBRERO 2026: PARA ESTE PERIODO SE REALIZO LA GESTION DE 1 UNA EMERGENCIA
MARZO 2026: PARA ESTE PERIODO NO SE REALIZARON ACTIVIDADES
ABRIL 2026: PARA ESTE PERIODO SE REALIZO LA GESTION DE 1 UNA EMERGENCIA
</v>
      </c>
      <c r="AA112" s="24" t="s">
        <v>369</v>
      </c>
      <c r="AB112" s="24" t="s">
        <v>369</v>
      </c>
      <c r="AC112" s="24" t="s">
        <v>369</v>
      </c>
      <c r="AD112" s="24" t="s">
        <v>369</v>
      </c>
      <c r="AE112" s="24" t="s">
        <v>369</v>
      </c>
      <c r="AF112" s="24" t="s">
        <v>369</v>
      </c>
      <c r="AG112" s="24" t="s">
        <v>368</v>
      </c>
      <c r="AH112" s="20">
        <f t="shared" si="42"/>
        <v>8736220.0862068962</v>
      </c>
      <c r="AI112" s="20">
        <f t="shared" si="43"/>
        <v>0</v>
      </c>
      <c r="AJ112" s="20">
        <f t="shared" si="44"/>
        <v>8736220.0862068962</v>
      </c>
      <c r="AK112" s="20">
        <f t="shared" si="45"/>
        <v>0</v>
      </c>
      <c r="AL112" s="20">
        <f t="shared" si="46"/>
        <v>2096365.0862068967</v>
      </c>
      <c r="AM112" s="52">
        <f t="shared" si="47"/>
        <v>0.23996248555101354</v>
      </c>
      <c r="AN112" s="24" t="s">
        <v>519</v>
      </c>
      <c r="AO112" s="23">
        <v>25</v>
      </c>
      <c r="AP112" s="55">
        <f t="shared" si="48"/>
        <v>0</v>
      </c>
      <c r="AQ112" s="23">
        <f t="shared" si="49"/>
        <v>2</v>
      </c>
      <c r="AR112" s="52">
        <f t="shared" si="50"/>
        <v>0.08</v>
      </c>
      <c r="AS112" s="24" t="str">
        <f t="shared" si="51"/>
        <v xml:space="preserve">ENERO Y FEBRERO 2026: PARA ESTE PERIODO SE REALIZO LA GESTION DE 1 UNA EMERGENCIA
MARZO 2026: PARA ESTE PERIODO NO SE REALIZARON ACTIVIDADES
ABRIL 2026: PARA ESTE PERIODO SE REALIZO LA GESTION DE 1 UNA EMERGENCIA
</v>
      </c>
      <c r="AT112" s="53">
        <v>8736220.0862068962</v>
      </c>
      <c r="AU112" s="77">
        <v>0</v>
      </c>
      <c r="AV112" s="53">
        <v>8736220.0862068962</v>
      </c>
      <c r="AW112" s="77">
        <v>0</v>
      </c>
      <c r="AX112" s="53">
        <v>240557.2327586207</v>
      </c>
      <c r="AY112" s="54">
        <v>0</v>
      </c>
      <c r="AZ112" s="55">
        <v>1</v>
      </c>
      <c r="BA112" s="24" t="s">
        <v>522</v>
      </c>
      <c r="BB112" s="53">
        <v>0</v>
      </c>
      <c r="BC112" s="21">
        <v>0</v>
      </c>
      <c r="BD112" s="53">
        <v>0</v>
      </c>
      <c r="BE112" s="21">
        <v>0</v>
      </c>
      <c r="BF112" s="53">
        <f t="shared" si="38"/>
        <v>838965.24137931038</v>
      </c>
      <c r="BG112" s="23">
        <v>0</v>
      </c>
      <c r="BH112" s="55">
        <v>0</v>
      </c>
      <c r="BI112" s="24" t="s">
        <v>694</v>
      </c>
      <c r="BJ112" s="53">
        <v>0</v>
      </c>
      <c r="BK112" s="21">
        <v>0</v>
      </c>
      <c r="BL112" s="53">
        <v>0</v>
      </c>
      <c r="BM112" s="21">
        <v>0</v>
      </c>
      <c r="BN112" s="53">
        <f t="shared" si="39"/>
        <v>1016842.6120689656</v>
      </c>
      <c r="BO112" s="23">
        <v>0</v>
      </c>
      <c r="BP112" s="23">
        <v>1</v>
      </c>
      <c r="BQ112" s="24" t="s">
        <v>705</v>
      </c>
      <c r="BR112" s="21"/>
      <c r="BS112" s="21"/>
      <c r="BT112" s="21"/>
      <c r="BU112" s="21"/>
      <c r="BV112" s="20"/>
      <c r="BW112" s="54"/>
      <c r="BX112" s="23"/>
      <c r="BY112" s="24"/>
      <c r="BZ112" s="20"/>
      <c r="CA112" s="20"/>
      <c r="CB112" s="20"/>
      <c r="CC112" s="20"/>
      <c r="CD112" s="20"/>
      <c r="CE112" s="23"/>
      <c r="CF112" s="23"/>
      <c r="CG112" s="24"/>
      <c r="CH112" s="20"/>
      <c r="CI112" s="21"/>
      <c r="CJ112" s="20"/>
      <c r="CK112" s="21"/>
      <c r="CL112" s="21"/>
      <c r="CM112" s="54"/>
      <c r="CN112" s="23"/>
      <c r="CO112" s="24"/>
      <c r="CP112" s="20"/>
      <c r="CQ112" s="21"/>
      <c r="CR112" s="20"/>
      <c r="CS112" s="21"/>
      <c r="CT112" s="28"/>
      <c r="CU112" s="54"/>
      <c r="CV112" s="22"/>
      <c r="CW112" s="24"/>
      <c r="CX112" s="21"/>
      <c r="CY112" s="21"/>
      <c r="CZ112" s="21"/>
      <c r="DA112" s="21"/>
      <c r="DB112" s="20"/>
      <c r="DC112" s="23"/>
      <c r="DD112" s="23"/>
      <c r="DE112" s="24"/>
      <c r="DF112" s="20"/>
      <c r="DG112" s="20"/>
      <c r="DH112" s="21"/>
      <c r="DI112" s="20"/>
      <c r="DJ112" s="20"/>
      <c r="DK112" s="23"/>
      <c r="DL112" s="23"/>
      <c r="DM112" s="57"/>
      <c r="DN112" s="20"/>
      <c r="DO112" s="68"/>
      <c r="DP112" s="20"/>
      <c r="DQ112" s="68"/>
      <c r="DR112" s="70"/>
      <c r="DS112" s="23"/>
      <c r="DT112" s="23"/>
      <c r="DU112" s="56"/>
      <c r="DV112" s="21"/>
      <c r="DW112" s="21"/>
      <c r="DX112" s="21"/>
      <c r="DY112" s="21"/>
      <c r="DZ112" s="21"/>
      <c r="EA112" s="23"/>
      <c r="EB112" s="23"/>
      <c r="EC112" s="73"/>
    </row>
    <row r="113" spans="1:133" ht="39.950000000000003" customHeight="1" x14ac:dyDescent="0.25">
      <c r="A113" s="23" t="s">
        <v>513</v>
      </c>
      <c r="B113" s="24" t="s">
        <v>184</v>
      </c>
      <c r="C113" s="24" t="s">
        <v>359</v>
      </c>
      <c r="D113" s="75" t="s">
        <v>361</v>
      </c>
      <c r="E113" s="24" t="s">
        <v>309</v>
      </c>
      <c r="F113" s="23" t="s">
        <v>249</v>
      </c>
      <c r="G113" s="23" t="s">
        <v>182</v>
      </c>
      <c r="H113" s="23">
        <v>108</v>
      </c>
      <c r="I113" s="24" t="s">
        <v>237</v>
      </c>
      <c r="J113" s="75" t="s">
        <v>238</v>
      </c>
      <c r="K113" s="24" t="s">
        <v>363</v>
      </c>
      <c r="L113" s="24" t="s">
        <v>364</v>
      </c>
      <c r="M113" s="24" t="str">
        <f t="shared" si="40"/>
        <v>HOSPITAL EL SALVADOR DE UBATÉ</v>
      </c>
      <c r="N113" s="23">
        <v>2026</v>
      </c>
      <c r="O113" s="24" t="s">
        <v>368</v>
      </c>
      <c r="P113" s="23" t="s">
        <v>369</v>
      </c>
      <c r="Q113" s="76">
        <v>0</v>
      </c>
      <c r="R113" s="23" t="s">
        <v>370</v>
      </c>
      <c r="S113" s="53">
        <v>1013401530</v>
      </c>
      <c r="T113" s="24" t="s">
        <v>673</v>
      </c>
      <c r="U113" s="163" t="s">
        <v>520</v>
      </c>
      <c r="V113" s="53">
        <v>1013401530</v>
      </c>
      <c r="W113" s="164">
        <v>0</v>
      </c>
      <c r="X113" s="165" t="s">
        <v>674</v>
      </c>
      <c r="Y113" s="165" t="s">
        <v>675</v>
      </c>
      <c r="Z113" s="75" t="str">
        <f t="shared" si="41"/>
        <v xml:space="preserve">ENERO Y FEBRERO 2026: PARA ESTE PERIODO NO SE REALIZARON ACTIVIDADES
MARZO 2026: PARA ESTE PERIODO NO SE REALIZARON ACTIVIDADES
ABRIL 2026: PARA ESTE PERIODO NO SE REALIZARON ACTIVIDADES
</v>
      </c>
      <c r="AA113" s="24" t="s">
        <v>369</v>
      </c>
      <c r="AB113" s="24" t="s">
        <v>369</v>
      </c>
      <c r="AC113" s="24" t="s">
        <v>369</v>
      </c>
      <c r="AD113" s="24" t="s">
        <v>369</v>
      </c>
      <c r="AE113" s="24" t="s">
        <v>369</v>
      </c>
      <c r="AF113" s="24" t="s">
        <v>369</v>
      </c>
      <c r="AG113" s="24" t="s">
        <v>368</v>
      </c>
      <c r="AH113" s="20">
        <f t="shared" si="42"/>
        <v>8736220.0862068962</v>
      </c>
      <c r="AI113" s="20">
        <f t="shared" si="43"/>
        <v>0</v>
      </c>
      <c r="AJ113" s="20">
        <f t="shared" si="44"/>
        <v>8736220.0862068962</v>
      </c>
      <c r="AK113" s="20">
        <f t="shared" si="45"/>
        <v>0</v>
      </c>
      <c r="AL113" s="20">
        <f t="shared" si="46"/>
        <v>2096365.0862068967</v>
      </c>
      <c r="AM113" s="52">
        <f t="shared" si="47"/>
        <v>0.23996248555101354</v>
      </c>
      <c r="AN113" s="24" t="s">
        <v>519</v>
      </c>
      <c r="AO113" s="23">
        <v>10</v>
      </c>
      <c r="AP113" s="55">
        <f t="shared" si="48"/>
        <v>0</v>
      </c>
      <c r="AQ113" s="23">
        <f t="shared" si="49"/>
        <v>0</v>
      </c>
      <c r="AR113" s="52">
        <f t="shared" si="50"/>
        <v>0</v>
      </c>
      <c r="AS113" s="24" t="str">
        <f t="shared" si="51"/>
        <v xml:space="preserve">ENERO Y FEBRERO 2026: PARA ESTE PERIODO NO SE REALIZARON ACTIVIDADES
MARZO 2026: PARA ESTE PERIODO NO SE REALIZARON ACTIVIDADES
ABRIL 2026: PARA ESTE PERIODO NO SE REALIZARON ACTIVIDADES
</v>
      </c>
      <c r="AT113" s="53">
        <v>8736220.0862068962</v>
      </c>
      <c r="AU113" s="77">
        <v>0</v>
      </c>
      <c r="AV113" s="53">
        <v>8736220.0862068962</v>
      </c>
      <c r="AW113" s="77">
        <v>0</v>
      </c>
      <c r="AX113" s="53">
        <v>240557.2327586207</v>
      </c>
      <c r="AY113" s="54">
        <v>0</v>
      </c>
      <c r="AZ113" s="55">
        <v>0</v>
      </c>
      <c r="BA113" s="24" t="s">
        <v>521</v>
      </c>
      <c r="BB113" s="53">
        <v>0</v>
      </c>
      <c r="BC113" s="21">
        <v>0</v>
      </c>
      <c r="BD113" s="53">
        <v>0</v>
      </c>
      <c r="BE113" s="21">
        <v>0</v>
      </c>
      <c r="BF113" s="53">
        <f t="shared" si="38"/>
        <v>838965.24137931038</v>
      </c>
      <c r="BG113" s="23">
        <v>0</v>
      </c>
      <c r="BH113" s="55">
        <v>0</v>
      </c>
      <c r="BI113" s="24" t="s">
        <v>694</v>
      </c>
      <c r="BJ113" s="53">
        <v>0</v>
      </c>
      <c r="BK113" s="21">
        <v>0</v>
      </c>
      <c r="BL113" s="53">
        <v>0</v>
      </c>
      <c r="BM113" s="21">
        <v>0</v>
      </c>
      <c r="BN113" s="53">
        <f t="shared" si="39"/>
        <v>1016842.6120689656</v>
      </c>
      <c r="BO113" s="54">
        <v>0</v>
      </c>
      <c r="BP113" s="55">
        <v>0</v>
      </c>
      <c r="BQ113" s="24" t="s">
        <v>726</v>
      </c>
      <c r="BR113" s="21"/>
      <c r="BS113" s="21"/>
      <c r="BT113" s="21"/>
      <c r="BU113" s="21"/>
      <c r="BV113" s="20"/>
      <c r="BW113" s="54"/>
      <c r="BX113" s="23"/>
      <c r="BY113" s="24"/>
      <c r="BZ113" s="20"/>
      <c r="CA113" s="20"/>
      <c r="CB113" s="20"/>
      <c r="CC113" s="20"/>
      <c r="CD113" s="20"/>
      <c r="CE113" s="23"/>
      <c r="CF113" s="23"/>
      <c r="CG113" s="24"/>
      <c r="CH113" s="20"/>
      <c r="CI113" s="21"/>
      <c r="CJ113" s="20"/>
      <c r="CK113" s="21"/>
      <c r="CL113" s="21"/>
      <c r="CM113" s="54"/>
      <c r="CN113" s="23"/>
      <c r="CO113" s="24"/>
      <c r="CP113" s="20"/>
      <c r="CQ113" s="21"/>
      <c r="CR113" s="20"/>
      <c r="CS113" s="21"/>
      <c r="CT113" s="28"/>
      <c r="CU113" s="54"/>
      <c r="CV113" s="23"/>
      <c r="CW113" s="24"/>
      <c r="CX113" s="20"/>
      <c r="CY113" s="21"/>
      <c r="CZ113" s="21"/>
      <c r="DA113" s="21"/>
      <c r="DB113" s="20"/>
      <c r="DC113" s="23"/>
      <c r="DD113" s="23"/>
      <c r="DE113" s="24"/>
      <c r="DF113" s="20"/>
      <c r="DG113" s="20"/>
      <c r="DH113" s="21"/>
      <c r="DI113" s="20"/>
      <c r="DJ113" s="20"/>
      <c r="DK113" s="23"/>
      <c r="DL113" s="23"/>
      <c r="DM113" s="56"/>
      <c r="DN113" s="20"/>
      <c r="DO113" s="69"/>
      <c r="DP113" s="20"/>
      <c r="DQ113" s="69"/>
      <c r="DR113" s="70"/>
      <c r="DS113" s="23"/>
      <c r="DT113" s="23"/>
      <c r="DU113" s="24"/>
      <c r="DV113" s="21"/>
      <c r="DW113" s="21"/>
      <c r="DX113" s="21"/>
      <c r="DY113" s="21"/>
      <c r="DZ113" s="21"/>
      <c r="EA113" s="23"/>
      <c r="EB113" s="23"/>
      <c r="EC113" s="71"/>
    </row>
    <row r="114" spans="1:133" ht="39.950000000000003" customHeight="1" x14ac:dyDescent="0.25">
      <c r="A114" s="23" t="s">
        <v>504</v>
      </c>
      <c r="B114" s="24" t="s">
        <v>119</v>
      </c>
      <c r="C114" s="24" t="s">
        <v>247</v>
      </c>
      <c r="D114" s="24" t="s">
        <v>361</v>
      </c>
      <c r="E114" s="24" t="s">
        <v>247</v>
      </c>
      <c r="F114" s="23" t="s">
        <v>249</v>
      </c>
      <c r="G114" s="23" t="s">
        <v>118</v>
      </c>
      <c r="H114" s="23">
        <v>108</v>
      </c>
      <c r="I114" s="24" t="s">
        <v>237</v>
      </c>
      <c r="J114" s="75" t="s">
        <v>238</v>
      </c>
      <c r="K114" s="24" t="s">
        <v>363</v>
      </c>
      <c r="L114" s="24" t="s">
        <v>364</v>
      </c>
      <c r="M114" s="24" t="str">
        <f t="shared" si="40"/>
        <v>PUESTO DE SALUD DE VILLA PINZÓN</v>
      </c>
      <c r="N114" s="23">
        <v>2026</v>
      </c>
      <c r="O114" s="24" t="s">
        <v>368</v>
      </c>
      <c r="P114" s="23" t="s">
        <v>369</v>
      </c>
      <c r="Q114" s="76">
        <v>0</v>
      </c>
      <c r="R114" s="23" t="s">
        <v>370</v>
      </c>
      <c r="S114" s="53">
        <v>1013401530</v>
      </c>
      <c r="T114" s="24" t="s">
        <v>673</v>
      </c>
      <c r="U114" s="163" t="s">
        <v>520</v>
      </c>
      <c r="V114" s="53">
        <v>1013401530</v>
      </c>
      <c r="W114" s="164">
        <v>0</v>
      </c>
      <c r="X114" s="165" t="s">
        <v>674</v>
      </c>
      <c r="Y114" s="165" t="s">
        <v>675</v>
      </c>
      <c r="Z114" s="75" t="str">
        <f t="shared" si="41"/>
        <v xml:space="preserve">ENERO Y FEBRERO 2026: PARA ESTE PERIODO NO SE REALIZARON ACTIVIDADES
MARZO 2026: PARA ESTE PERIODO SE REALIZO LA GESTION DE 1 UNA EMERGENCIA
ABRIL 2026: PARA ESTE PERIODO NO SE REALIZARON ACTIVIDADES
</v>
      </c>
      <c r="AA114" s="24" t="s">
        <v>369</v>
      </c>
      <c r="AB114" s="24" t="s">
        <v>369</v>
      </c>
      <c r="AC114" s="24" t="s">
        <v>369</v>
      </c>
      <c r="AD114" s="24" t="s">
        <v>369</v>
      </c>
      <c r="AE114" s="24" t="s">
        <v>369</v>
      </c>
      <c r="AF114" s="24" t="s">
        <v>369</v>
      </c>
      <c r="AG114" s="24" t="s">
        <v>368</v>
      </c>
      <c r="AH114" s="20">
        <f t="shared" si="42"/>
        <v>8736220.0862068962</v>
      </c>
      <c r="AI114" s="20">
        <f t="shared" si="43"/>
        <v>0</v>
      </c>
      <c r="AJ114" s="20">
        <f t="shared" si="44"/>
        <v>8736220.0862068962</v>
      </c>
      <c r="AK114" s="20">
        <f t="shared" si="45"/>
        <v>0</v>
      </c>
      <c r="AL114" s="20">
        <f t="shared" si="46"/>
        <v>2096365.0862068967</v>
      </c>
      <c r="AM114" s="52">
        <f t="shared" si="47"/>
        <v>0.23996248555101354</v>
      </c>
      <c r="AN114" s="24" t="s">
        <v>519</v>
      </c>
      <c r="AO114" s="23">
        <v>10</v>
      </c>
      <c r="AP114" s="55">
        <f t="shared" si="48"/>
        <v>0</v>
      </c>
      <c r="AQ114" s="23">
        <f t="shared" si="49"/>
        <v>1</v>
      </c>
      <c r="AR114" s="52">
        <f t="shared" si="50"/>
        <v>0.1</v>
      </c>
      <c r="AS114" s="24" t="str">
        <f t="shared" si="51"/>
        <v xml:space="preserve">ENERO Y FEBRERO 2026: PARA ESTE PERIODO NO SE REALIZARON ACTIVIDADES
MARZO 2026: PARA ESTE PERIODO SE REALIZO LA GESTION DE 1 UNA EMERGENCIA
ABRIL 2026: PARA ESTE PERIODO NO SE REALIZARON ACTIVIDADES
</v>
      </c>
      <c r="AT114" s="53">
        <v>8736220.0862068962</v>
      </c>
      <c r="AU114" s="77">
        <v>0</v>
      </c>
      <c r="AV114" s="53">
        <v>8736220.0862068962</v>
      </c>
      <c r="AW114" s="77">
        <v>0</v>
      </c>
      <c r="AX114" s="53">
        <v>240557.2327586207</v>
      </c>
      <c r="AY114" s="54">
        <v>0</v>
      </c>
      <c r="AZ114" s="55">
        <v>0</v>
      </c>
      <c r="BA114" s="24" t="s">
        <v>521</v>
      </c>
      <c r="BB114" s="53">
        <v>0</v>
      </c>
      <c r="BC114" s="21">
        <v>0</v>
      </c>
      <c r="BD114" s="53">
        <v>0</v>
      </c>
      <c r="BE114" s="21">
        <v>0</v>
      </c>
      <c r="BF114" s="53">
        <f t="shared" si="38"/>
        <v>838965.24137931038</v>
      </c>
      <c r="BG114" s="23">
        <v>0</v>
      </c>
      <c r="BH114" s="23">
        <v>1</v>
      </c>
      <c r="BI114" s="24" t="s">
        <v>695</v>
      </c>
      <c r="BJ114" s="53">
        <v>0</v>
      </c>
      <c r="BK114" s="21">
        <v>0</v>
      </c>
      <c r="BL114" s="53">
        <v>0</v>
      </c>
      <c r="BM114" s="21">
        <v>0</v>
      </c>
      <c r="BN114" s="53">
        <f t="shared" si="39"/>
        <v>1016842.6120689656</v>
      </c>
      <c r="BO114" s="54">
        <v>0</v>
      </c>
      <c r="BP114" s="55">
        <v>0</v>
      </c>
      <c r="BQ114" s="24" t="s">
        <v>726</v>
      </c>
      <c r="BR114" s="21"/>
      <c r="BS114" s="21"/>
      <c r="BT114" s="21"/>
      <c r="BU114" s="21"/>
      <c r="BV114" s="20"/>
      <c r="BW114" s="54"/>
      <c r="BX114" s="23"/>
      <c r="BY114" s="24"/>
      <c r="BZ114" s="20"/>
      <c r="CA114" s="20"/>
      <c r="CB114" s="20"/>
      <c r="CC114" s="20"/>
      <c r="CD114" s="20"/>
      <c r="CE114" s="23"/>
      <c r="CF114" s="23"/>
      <c r="CG114" s="24"/>
      <c r="CH114" s="20"/>
      <c r="CI114" s="21"/>
      <c r="CJ114" s="20"/>
      <c r="CK114" s="21"/>
      <c r="CL114" s="21"/>
      <c r="CM114" s="54"/>
      <c r="CN114" s="23"/>
      <c r="CO114" s="24"/>
      <c r="CP114" s="20"/>
      <c r="CQ114" s="21"/>
      <c r="CR114" s="20"/>
      <c r="CS114" s="21"/>
      <c r="CT114" s="28"/>
      <c r="CU114" s="54"/>
      <c r="CV114" s="22"/>
      <c r="CW114" s="24"/>
      <c r="CX114" s="21"/>
      <c r="CY114" s="21"/>
      <c r="CZ114" s="21"/>
      <c r="DA114" s="21"/>
      <c r="DB114" s="20"/>
      <c r="DC114" s="23"/>
      <c r="DD114" s="23"/>
      <c r="DE114" s="24"/>
      <c r="DF114" s="20"/>
      <c r="DG114" s="20"/>
      <c r="DH114" s="21"/>
      <c r="DI114" s="20"/>
      <c r="DJ114" s="20"/>
      <c r="DK114" s="23"/>
      <c r="DL114" s="23"/>
      <c r="DM114" s="56"/>
      <c r="DN114" s="20"/>
      <c r="DO114" s="68"/>
      <c r="DP114" s="20"/>
      <c r="DQ114" s="68"/>
      <c r="DR114" s="70"/>
      <c r="DS114" s="23"/>
      <c r="DT114" s="23"/>
      <c r="DU114" s="24"/>
      <c r="DV114" s="21"/>
      <c r="DW114" s="21"/>
      <c r="DX114" s="21"/>
      <c r="DY114" s="21"/>
      <c r="DZ114" s="21"/>
      <c r="EA114" s="23"/>
      <c r="EB114" s="23"/>
      <c r="EC114" s="71"/>
    </row>
    <row r="115" spans="1:133" ht="39.950000000000003" customHeight="1" x14ac:dyDescent="0.25">
      <c r="A115" s="23" t="s">
        <v>507</v>
      </c>
      <c r="B115" s="24" t="s">
        <v>147</v>
      </c>
      <c r="C115" s="24" t="s">
        <v>277</v>
      </c>
      <c r="D115" s="24" t="s">
        <v>361</v>
      </c>
      <c r="E115" s="24" t="s">
        <v>277</v>
      </c>
      <c r="F115" s="23" t="s">
        <v>268</v>
      </c>
      <c r="G115" s="23" t="s">
        <v>145</v>
      </c>
      <c r="H115" s="23">
        <v>108</v>
      </c>
      <c r="I115" s="24" t="s">
        <v>237</v>
      </c>
      <c r="J115" s="75" t="s">
        <v>238</v>
      </c>
      <c r="K115" s="24" t="s">
        <v>363</v>
      </c>
      <c r="L115" s="24" t="s">
        <v>364</v>
      </c>
      <c r="M115" s="24" t="str">
        <f t="shared" si="40"/>
        <v>HOSPITAL SALAZAR VILLETA</v>
      </c>
      <c r="N115" s="23">
        <v>2026</v>
      </c>
      <c r="O115" s="24" t="s">
        <v>368</v>
      </c>
      <c r="P115" s="23" t="s">
        <v>369</v>
      </c>
      <c r="Q115" s="76">
        <v>0</v>
      </c>
      <c r="R115" s="23" t="s">
        <v>370</v>
      </c>
      <c r="S115" s="53">
        <v>1013401530</v>
      </c>
      <c r="T115" s="24" t="s">
        <v>673</v>
      </c>
      <c r="U115" s="163" t="s">
        <v>520</v>
      </c>
      <c r="V115" s="53">
        <v>1013401530</v>
      </c>
      <c r="W115" s="164">
        <v>0</v>
      </c>
      <c r="X115" s="165" t="s">
        <v>674</v>
      </c>
      <c r="Y115" s="165" t="s">
        <v>675</v>
      </c>
      <c r="Z115" s="75" t="str">
        <f t="shared" si="41"/>
        <v xml:space="preserve">ENERO Y FEBRERO 2026: PARA ESTE PERIODO SE REALIZO LA GESTION DE 21 UNA EMERGENCIA
MARZO 2026: PARA ESTE PERIODO SE REALIZO LA GESTION DE 1 UNA EMERGENCIA
ABRIL 2026: PARA ESTE PERIODO SE REALIZO LA GESTION DE 19 UNA EMERGENCIA
</v>
      </c>
      <c r="AA115" s="24" t="s">
        <v>369</v>
      </c>
      <c r="AB115" s="24" t="s">
        <v>369</v>
      </c>
      <c r="AC115" s="24" t="s">
        <v>369</v>
      </c>
      <c r="AD115" s="24" t="s">
        <v>369</v>
      </c>
      <c r="AE115" s="24" t="s">
        <v>369</v>
      </c>
      <c r="AF115" s="24" t="s">
        <v>369</v>
      </c>
      <c r="AG115" s="24" t="s">
        <v>368</v>
      </c>
      <c r="AH115" s="20">
        <f t="shared" si="42"/>
        <v>8736220.0862068962</v>
      </c>
      <c r="AI115" s="20">
        <f t="shared" si="43"/>
        <v>0</v>
      </c>
      <c r="AJ115" s="20">
        <f t="shared" si="44"/>
        <v>8736220.0862068962</v>
      </c>
      <c r="AK115" s="20">
        <f t="shared" si="45"/>
        <v>0</v>
      </c>
      <c r="AL115" s="20">
        <f t="shared" si="46"/>
        <v>2096365.0862068967</v>
      </c>
      <c r="AM115" s="52">
        <f t="shared" si="47"/>
        <v>0.23996248555101354</v>
      </c>
      <c r="AN115" s="24" t="s">
        <v>519</v>
      </c>
      <c r="AO115" s="23">
        <v>1300</v>
      </c>
      <c r="AP115" s="55">
        <f t="shared" si="48"/>
        <v>0</v>
      </c>
      <c r="AQ115" s="23">
        <f t="shared" si="49"/>
        <v>41</v>
      </c>
      <c r="AR115" s="52">
        <f t="shared" si="50"/>
        <v>3.1538461538461536E-2</v>
      </c>
      <c r="AS115" s="24" t="str">
        <f t="shared" si="51"/>
        <v xml:space="preserve">ENERO Y FEBRERO 2026: PARA ESTE PERIODO SE REALIZO LA GESTION DE 21 UNA EMERGENCIA
MARZO 2026: PARA ESTE PERIODO SE REALIZO LA GESTION DE 1 UNA EMERGENCIA
ABRIL 2026: PARA ESTE PERIODO SE REALIZO LA GESTION DE 19 UNA EMERGENCIA
</v>
      </c>
      <c r="AT115" s="53">
        <v>8736220.0862068962</v>
      </c>
      <c r="AU115" s="77">
        <v>0</v>
      </c>
      <c r="AV115" s="53">
        <v>8736220.0862068962</v>
      </c>
      <c r="AW115" s="77">
        <v>0</v>
      </c>
      <c r="AX115" s="53">
        <v>240557.2327586207</v>
      </c>
      <c r="AY115" s="54">
        <v>0</v>
      </c>
      <c r="AZ115" s="55">
        <v>21</v>
      </c>
      <c r="BA115" s="24" t="s">
        <v>693</v>
      </c>
      <c r="BB115" s="53">
        <v>0</v>
      </c>
      <c r="BC115" s="21">
        <v>0</v>
      </c>
      <c r="BD115" s="53">
        <v>0</v>
      </c>
      <c r="BE115" s="21">
        <v>0</v>
      </c>
      <c r="BF115" s="53">
        <f t="shared" si="38"/>
        <v>838965.24137931038</v>
      </c>
      <c r="BG115" s="23">
        <v>0</v>
      </c>
      <c r="BH115" s="23">
        <v>1</v>
      </c>
      <c r="BI115" s="24" t="s">
        <v>695</v>
      </c>
      <c r="BJ115" s="53">
        <v>0</v>
      </c>
      <c r="BK115" s="21">
        <v>0</v>
      </c>
      <c r="BL115" s="53">
        <v>0</v>
      </c>
      <c r="BM115" s="21">
        <v>0</v>
      </c>
      <c r="BN115" s="53">
        <f t="shared" si="39"/>
        <v>1016842.6120689656</v>
      </c>
      <c r="BO115" s="23">
        <v>0</v>
      </c>
      <c r="BP115" s="23">
        <v>19</v>
      </c>
      <c r="BQ115" s="24" t="s">
        <v>723</v>
      </c>
      <c r="BR115" s="21"/>
      <c r="BS115" s="21"/>
      <c r="BT115" s="21"/>
      <c r="BU115" s="21"/>
      <c r="BV115" s="20"/>
      <c r="BW115" s="54"/>
      <c r="BX115" s="23"/>
      <c r="BY115" s="24"/>
      <c r="BZ115" s="20"/>
      <c r="CA115" s="20"/>
      <c r="CB115" s="20"/>
      <c r="CC115" s="20"/>
      <c r="CD115" s="20"/>
      <c r="CE115" s="23"/>
      <c r="CF115" s="23"/>
      <c r="CG115" s="24"/>
      <c r="CH115" s="20"/>
      <c r="CI115" s="21"/>
      <c r="CJ115" s="20"/>
      <c r="CK115" s="21"/>
      <c r="CL115" s="21"/>
      <c r="CM115" s="54"/>
      <c r="CN115" s="23"/>
      <c r="CO115" s="24"/>
      <c r="CP115" s="20"/>
      <c r="CQ115" s="21"/>
      <c r="CR115" s="20"/>
      <c r="CS115" s="21"/>
      <c r="CT115" s="28"/>
      <c r="CU115" s="54"/>
      <c r="CV115" s="22"/>
      <c r="CW115" s="24"/>
      <c r="CX115" s="20"/>
      <c r="CY115" s="21"/>
      <c r="CZ115" s="21"/>
      <c r="DA115" s="21"/>
      <c r="DB115" s="20"/>
      <c r="DC115" s="23"/>
      <c r="DD115" s="23"/>
      <c r="DE115" s="24"/>
      <c r="DF115" s="20"/>
      <c r="DG115" s="20"/>
      <c r="DH115" s="21"/>
      <c r="DI115" s="20"/>
      <c r="DJ115" s="20"/>
      <c r="DK115" s="23"/>
      <c r="DL115" s="23"/>
      <c r="DM115" s="56"/>
      <c r="DN115" s="20"/>
      <c r="DO115" s="69"/>
      <c r="DP115" s="20"/>
      <c r="DQ115" s="69"/>
      <c r="DR115" s="70"/>
      <c r="DS115" s="23"/>
      <c r="DT115" s="23"/>
      <c r="DU115" s="24"/>
      <c r="DV115" s="21"/>
      <c r="DW115" s="21"/>
      <c r="DX115" s="21"/>
      <c r="DY115" s="21"/>
      <c r="DZ115" s="20"/>
      <c r="EA115" s="23"/>
      <c r="EB115" s="23"/>
      <c r="EC115" s="71"/>
    </row>
    <row r="116" spans="1:133" ht="39.950000000000003" customHeight="1" x14ac:dyDescent="0.25">
      <c r="A116" s="23" t="s">
        <v>517</v>
      </c>
      <c r="B116" s="74" t="s">
        <v>130</v>
      </c>
      <c r="C116" s="24" t="s">
        <v>258</v>
      </c>
      <c r="D116" s="24" t="s">
        <v>361</v>
      </c>
      <c r="E116" s="24" t="s">
        <v>258</v>
      </c>
      <c r="F116" s="23" t="s">
        <v>259</v>
      </c>
      <c r="G116" s="23" t="s">
        <v>223</v>
      </c>
      <c r="H116" s="23">
        <v>108</v>
      </c>
      <c r="I116" s="24" t="s">
        <v>237</v>
      </c>
      <c r="J116" s="75" t="s">
        <v>238</v>
      </c>
      <c r="K116" s="24" t="s">
        <v>363</v>
      </c>
      <c r="L116" s="24" t="s">
        <v>364</v>
      </c>
      <c r="M116" s="24" t="str">
        <f t="shared" si="40"/>
        <v>HOSPITAL SAN FRANCISCO DE BIOTÁ</v>
      </c>
      <c r="N116" s="23">
        <v>2026</v>
      </c>
      <c r="O116" s="24" t="s">
        <v>368</v>
      </c>
      <c r="P116" s="23" t="s">
        <v>369</v>
      </c>
      <c r="Q116" s="76">
        <v>0</v>
      </c>
      <c r="R116" s="23" t="s">
        <v>370</v>
      </c>
      <c r="S116" s="53">
        <v>1013401530</v>
      </c>
      <c r="T116" s="24" t="s">
        <v>673</v>
      </c>
      <c r="U116" s="163" t="s">
        <v>520</v>
      </c>
      <c r="V116" s="53">
        <v>1013401530</v>
      </c>
      <c r="W116" s="164">
        <v>0</v>
      </c>
      <c r="X116" s="165" t="s">
        <v>674</v>
      </c>
      <c r="Y116" s="165" t="s">
        <v>675</v>
      </c>
      <c r="Z116" s="75" t="str">
        <f t="shared" si="41"/>
        <v xml:space="preserve">ENERO Y FEBRERO 2026: PARA ESTE PERIODO SE REALIZO LA GESTION DE 2 UNA EMERGENCIA
MARZO 2026: PARA ESTE PERIODO SE REALIZO LA GESTION DE 1 UNA EMERGENCIA
ABRIL 2026: PARA ESTE PERIODO SE REALIZO LA GESTION DE 5 UNA EMERGENCIA
</v>
      </c>
      <c r="AA116" s="24" t="s">
        <v>369</v>
      </c>
      <c r="AB116" s="24" t="s">
        <v>369</v>
      </c>
      <c r="AC116" s="24" t="s">
        <v>369</v>
      </c>
      <c r="AD116" s="24" t="s">
        <v>369</v>
      </c>
      <c r="AE116" s="24" t="s">
        <v>369</v>
      </c>
      <c r="AF116" s="24" t="s">
        <v>369</v>
      </c>
      <c r="AG116" s="24" t="s">
        <v>368</v>
      </c>
      <c r="AH116" s="20">
        <f t="shared" si="42"/>
        <v>8736220.0862068962</v>
      </c>
      <c r="AI116" s="20">
        <f t="shared" si="43"/>
        <v>0</v>
      </c>
      <c r="AJ116" s="20">
        <f t="shared" si="44"/>
        <v>8736220.0862068962</v>
      </c>
      <c r="AK116" s="20">
        <f t="shared" si="45"/>
        <v>0</v>
      </c>
      <c r="AL116" s="20">
        <f t="shared" si="46"/>
        <v>2096365.0862068967</v>
      </c>
      <c r="AM116" s="52">
        <f t="shared" si="47"/>
        <v>0.23996248555101354</v>
      </c>
      <c r="AN116" s="24" t="s">
        <v>519</v>
      </c>
      <c r="AO116" s="23">
        <v>10</v>
      </c>
      <c r="AP116" s="55">
        <f t="shared" si="48"/>
        <v>0</v>
      </c>
      <c r="AQ116" s="23">
        <f t="shared" si="49"/>
        <v>8</v>
      </c>
      <c r="AR116" s="52">
        <f t="shared" si="50"/>
        <v>0.8</v>
      </c>
      <c r="AS116" s="24" t="str">
        <f t="shared" si="51"/>
        <v xml:space="preserve">ENERO Y FEBRERO 2026: PARA ESTE PERIODO SE REALIZO LA GESTION DE 2 UNA EMERGENCIA
MARZO 2026: PARA ESTE PERIODO SE REALIZO LA GESTION DE 1 UNA EMERGENCIA
ABRIL 2026: PARA ESTE PERIODO SE REALIZO LA GESTION DE 5 UNA EMERGENCIA
</v>
      </c>
      <c r="AT116" s="53">
        <v>8736220.0862068962</v>
      </c>
      <c r="AU116" s="77">
        <v>0</v>
      </c>
      <c r="AV116" s="53">
        <v>8736220.0862068962</v>
      </c>
      <c r="AW116" s="77">
        <v>0</v>
      </c>
      <c r="AX116" s="53">
        <v>240557.2327586207</v>
      </c>
      <c r="AY116" s="54">
        <v>0</v>
      </c>
      <c r="AZ116" s="55">
        <v>2</v>
      </c>
      <c r="BA116" s="24" t="s">
        <v>676</v>
      </c>
      <c r="BB116" s="53">
        <v>0</v>
      </c>
      <c r="BC116" s="21">
        <v>0</v>
      </c>
      <c r="BD116" s="53">
        <v>0</v>
      </c>
      <c r="BE116" s="21">
        <v>0</v>
      </c>
      <c r="BF116" s="53">
        <f t="shared" si="38"/>
        <v>838965.24137931038</v>
      </c>
      <c r="BG116" s="23">
        <v>0</v>
      </c>
      <c r="BH116" s="23">
        <v>1</v>
      </c>
      <c r="BI116" s="24" t="s">
        <v>695</v>
      </c>
      <c r="BJ116" s="53">
        <v>0</v>
      </c>
      <c r="BK116" s="21">
        <v>0</v>
      </c>
      <c r="BL116" s="53">
        <v>0</v>
      </c>
      <c r="BM116" s="21">
        <v>0</v>
      </c>
      <c r="BN116" s="53">
        <f t="shared" si="39"/>
        <v>1016842.6120689656</v>
      </c>
      <c r="BO116" s="23">
        <v>0</v>
      </c>
      <c r="BP116" s="23">
        <v>5</v>
      </c>
      <c r="BQ116" s="24" t="s">
        <v>714</v>
      </c>
      <c r="BR116" s="21"/>
      <c r="BS116" s="21"/>
      <c r="BT116" s="21"/>
      <c r="BU116" s="21"/>
      <c r="BV116" s="20"/>
      <c r="BW116" s="54"/>
      <c r="BX116" s="23"/>
      <c r="BY116" s="24"/>
      <c r="BZ116" s="20"/>
      <c r="CA116" s="20"/>
      <c r="CB116" s="20"/>
      <c r="CC116" s="20"/>
      <c r="CD116" s="20"/>
      <c r="CE116" s="23"/>
      <c r="CF116" s="23"/>
      <c r="CG116" s="24"/>
      <c r="CH116" s="20"/>
      <c r="CI116" s="21"/>
      <c r="CJ116" s="20"/>
      <c r="CK116" s="21"/>
      <c r="CL116" s="21"/>
      <c r="CM116" s="54"/>
      <c r="CN116" s="23"/>
      <c r="CO116" s="24"/>
      <c r="CP116" s="20"/>
      <c r="CQ116" s="21"/>
      <c r="CR116" s="20"/>
      <c r="CS116" s="21"/>
      <c r="CT116" s="28"/>
      <c r="CU116" s="54"/>
      <c r="CV116" s="22"/>
      <c r="CW116" s="24"/>
      <c r="CX116" s="21"/>
      <c r="CY116" s="21"/>
      <c r="CZ116" s="21"/>
      <c r="DA116" s="21"/>
      <c r="DB116" s="20"/>
      <c r="DC116" s="23"/>
      <c r="DD116" s="23"/>
      <c r="DE116" s="24"/>
      <c r="DF116" s="20"/>
      <c r="DG116" s="20"/>
      <c r="DH116" s="21"/>
      <c r="DI116" s="20"/>
      <c r="DJ116" s="20"/>
      <c r="DK116" s="23"/>
      <c r="DL116" s="23"/>
      <c r="DM116" s="56"/>
      <c r="DN116" s="20"/>
      <c r="DO116" s="69"/>
      <c r="DP116" s="20"/>
      <c r="DQ116" s="69"/>
      <c r="DR116" s="70"/>
      <c r="DS116" s="23"/>
      <c r="DT116" s="23"/>
      <c r="DU116" s="24"/>
      <c r="DV116" s="21"/>
      <c r="DW116" s="21"/>
      <c r="DX116" s="21"/>
      <c r="DY116" s="21"/>
      <c r="DZ116" s="20"/>
      <c r="EA116" s="23"/>
      <c r="EB116" s="23"/>
      <c r="EC116" s="71"/>
    </row>
    <row r="117" spans="1:133" ht="39.950000000000003" customHeight="1" x14ac:dyDescent="0.25">
      <c r="A117" s="23" t="s">
        <v>513</v>
      </c>
      <c r="B117" s="24" t="s">
        <v>184</v>
      </c>
      <c r="C117" s="24" t="s">
        <v>670</v>
      </c>
      <c r="D117" s="24" t="s">
        <v>361</v>
      </c>
      <c r="E117" s="24" t="s">
        <v>310</v>
      </c>
      <c r="F117" s="23" t="s">
        <v>259</v>
      </c>
      <c r="G117" s="23" t="s">
        <v>183</v>
      </c>
      <c r="H117" s="23">
        <v>108</v>
      </c>
      <c r="I117" s="24" t="s">
        <v>237</v>
      </c>
      <c r="J117" s="75" t="s">
        <v>238</v>
      </c>
      <c r="K117" s="24" t="s">
        <v>363</v>
      </c>
      <c r="L117" s="24" t="s">
        <v>364</v>
      </c>
      <c r="M117" s="24" t="str">
        <f t="shared" si="40"/>
        <v>E.S.E. HOSPITAL SAN RAFAEL DE PACHO</v>
      </c>
      <c r="N117" s="23">
        <v>2026</v>
      </c>
      <c r="O117" s="24" t="s">
        <v>368</v>
      </c>
      <c r="P117" s="23" t="s">
        <v>369</v>
      </c>
      <c r="Q117" s="76">
        <v>0</v>
      </c>
      <c r="R117" s="23" t="s">
        <v>370</v>
      </c>
      <c r="S117" s="53">
        <v>1013401530</v>
      </c>
      <c r="T117" s="24" t="s">
        <v>519</v>
      </c>
      <c r="U117" s="163" t="s">
        <v>520</v>
      </c>
      <c r="V117" s="53">
        <v>1013401530</v>
      </c>
      <c r="W117" s="164">
        <v>0</v>
      </c>
      <c r="X117" s="53" t="s">
        <v>369</v>
      </c>
      <c r="Y117" s="53" t="s">
        <v>369</v>
      </c>
      <c r="Z117" s="75" t="str">
        <f t="shared" si="41"/>
        <v xml:space="preserve">ENERO Y FEBRERO 2026: PARA ESTE PERIODO NO SE REALIZARON ACTIVIDADES
MARZO 2026: PARA ESTE PERIODO NO SE REALIZARON ACTIVIDADES
ABRIL 2026: PARA ESTE PERIODO NO SE REALIZARON ACTIVIDADES
</v>
      </c>
      <c r="AA117" s="24" t="s">
        <v>369</v>
      </c>
      <c r="AB117" s="24" t="s">
        <v>369</v>
      </c>
      <c r="AC117" s="24" t="s">
        <v>369</v>
      </c>
      <c r="AD117" s="24" t="s">
        <v>369</v>
      </c>
      <c r="AE117" s="24" t="s">
        <v>369</v>
      </c>
      <c r="AF117" s="24" t="s">
        <v>369</v>
      </c>
      <c r="AG117" s="24" t="s">
        <v>368</v>
      </c>
      <c r="AH117" s="20">
        <f t="shared" si="42"/>
        <v>8736220.0862068962</v>
      </c>
      <c r="AI117" s="20">
        <f t="shared" si="43"/>
        <v>0</v>
      </c>
      <c r="AJ117" s="20">
        <f t="shared" si="44"/>
        <v>8736220.0862068962</v>
      </c>
      <c r="AK117" s="20">
        <f t="shared" si="45"/>
        <v>0</v>
      </c>
      <c r="AL117" s="20">
        <f t="shared" si="46"/>
        <v>2096365.0862068967</v>
      </c>
      <c r="AM117" s="52">
        <f t="shared" si="47"/>
        <v>0.23996248555101354</v>
      </c>
      <c r="AN117" s="24" t="s">
        <v>519</v>
      </c>
      <c r="AO117" s="23">
        <v>10</v>
      </c>
      <c r="AP117" s="55">
        <f t="shared" si="48"/>
        <v>0</v>
      </c>
      <c r="AQ117" s="23">
        <f t="shared" si="49"/>
        <v>0</v>
      </c>
      <c r="AR117" s="52">
        <f t="shared" si="50"/>
        <v>0</v>
      </c>
      <c r="AS117" s="24" t="str">
        <f t="shared" si="51"/>
        <v xml:space="preserve">ENERO Y FEBRERO 2026: PARA ESTE PERIODO NO SE REALIZARON ACTIVIDADES
MARZO 2026: PARA ESTE PERIODO NO SE REALIZARON ACTIVIDADES
ABRIL 2026: PARA ESTE PERIODO NO SE REALIZARON ACTIVIDADES
</v>
      </c>
      <c r="AT117" s="53">
        <v>8736220.0862068962</v>
      </c>
      <c r="AU117" s="77">
        <v>0</v>
      </c>
      <c r="AV117" s="53">
        <v>8736220.0862068962</v>
      </c>
      <c r="AW117" s="77">
        <v>0</v>
      </c>
      <c r="AX117" s="53">
        <v>240557.2327586207</v>
      </c>
      <c r="AY117" s="54">
        <v>0</v>
      </c>
      <c r="AZ117" s="55">
        <v>0</v>
      </c>
      <c r="BA117" s="24" t="s">
        <v>521</v>
      </c>
      <c r="BB117" s="53">
        <v>0</v>
      </c>
      <c r="BC117" s="21">
        <v>0</v>
      </c>
      <c r="BD117" s="53">
        <v>0</v>
      </c>
      <c r="BE117" s="21">
        <v>0</v>
      </c>
      <c r="BF117" s="53">
        <f t="shared" si="38"/>
        <v>838965.24137931038</v>
      </c>
      <c r="BG117" s="23">
        <v>0</v>
      </c>
      <c r="BH117" s="55">
        <v>0</v>
      </c>
      <c r="BI117" s="24" t="s">
        <v>694</v>
      </c>
      <c r="BJ117" s="53">
        <v>0</v>
      </c>
      <c r="BK117" s="21">
        <v>0</v>
      </c>
      <c r="BL117" s="53">
        <v>0</v>
      </c>
      <c r="BM117" s="21">
        <v>0</v>
      </c>
      <c r="BN117" s="53">
        <f t="shared" si="39"/>
        <v>1016842.6120689656</v>
      </c>
      <c r="BO117" s="54">
        <v>0</v>
      </c>
      <c r="BP117" s="55">
        <v>0</v>
      </c>
      <c r="BQ117" s="24" t="s">
        <v>726</v>
      </c>
      <c r="BR117" s="21"/>
      <c r="BS117" s="21"/>
      <c r="BT117" s="21"/>
      <c r="BU117" s="21"/>
      <c r="BV117" s="20"/>
      <c r="BW117" s="54"/>
      <c r="BX117" s="23"/>
      <c r="BY117" s="24"/>
      <c r="BZ117" s="20"/>
      <c r="CA117" s="20"/>
      <c r="CB117" s="20"/>
      <c r="CC117" s="20"/>
      <c r="CD117" s="20"/>
      <c r="CE117" s="23"/>
      <c r="CF117" s="23"/>
      <c r="CG117" s="24"/>
      <c r="CH117" s="20"/>
      <c r="CI117" s="21"/>
      <c r="CJ117" s="20"/>
      <c r="CK117" s="21"/>
      <c r="CL117" s="21"/>
      <c r="CM117" s="54"/>
      <c r="CN117" s="23"/>
      <c r="CO117" s="24"/>
      <c r="CP117" s="20"/>
      <c r="CQ117" s="21"/>
      <c r="CR117" s="20"/>
      <c r="CS117" s="21"/>
      <c r="CT117" s="28"/>
      <c r="CU117" s="54"/>
      <c r="CV117" s="22"/>
      <c r="CW117" s="24"/>
      <c r="CX117" s="21"/>
      <c r="CY117" s="21"/>
      <c r="CZ117" s="21"/>
      <c r="DA117" s="21"/>
      <c r="DB117" s="20"/>
      <c r="DC117" s="23"/>
      <c r="DD117" s="23"/>
      <c r="DE117" s="24"/>
      <c r="DF117" s="20"/>
      <c r="DG117" s="20"/>
      <c r="DH117" s="21"/>
      <c r="DI117" s="20"/>
      <c r="DJ117" s="20"/>
      <c r="DK117" s="23"/>
      <c r="DL117" s="23"/>
      <c r="DM117" s="56"/>
      <c r="DN117" s="20"/>
      <c r="DO117" s="69"/>
      <c r="DP117" s="20"/>
      <c r="DQ117" s="69"/>
      <c r="DR117" s="70"/>
      <c r="DS117" s="23"/>
      <c r="DT117" s="23"/>
      <c r="DU117" s="24"/>
      <c r="DV117" s="21"/>
      <c r="DW117" s="21"/>
      <c r="DX117" s="21"/>
      <c r="DY117" s="21"/>
      <c r="DZ117" s="21"/>
      <c r="EA117" s="23"/>
      <c r="EB117" s="23"/>
      <c r="EC117" s="71"/>
    </row>
    <row r="118" spans="1:133" ht="39.950000000000003" customHeight="1" x14ac:dyDescent="0.25">
      <c r="A118" s="23" t="s">
        <v>514</v>
      </c>
      <c r="B118" s="24" t="s">
        <v>146</v>
      </c>
      <c r="C118" s="24" t="s">
        <v>327</v>
      </c>
      <c r="D118" s="24" t="s">
        <v>361</v>
      </c>
      <c r="E118" s="24" t="s">
        <v>327</v>
      </c>
      <c r="F118" s="23" t="s">
        <v>249</v>
      </c>
      <c r="G118" s="23" t="s">
        <v>202</v>
      </c>
      <c r="H118" s="23">
        <v>108</v>
      </c>
      <c r="I118" s="24" t="s">
        <v>237</v>
      </c>
      <c r="J118" s="75" t="s">
        <v>238</v>
      </c>
      <c r="K118" s="24" t="s">
        <v>363</v>
      </c>
      <c r="L118" s="24" t="s">
        <v>364</v>
      </c>
      <c r="M118" s="24" t="str">
        <f t="shared" si="40"/>
        <v>CENTRO DE SALUD DE ZIPACÓN</v>
      </c>
      <c r="N118" s="23">
        <v>2026</v>
      </c>
      <c r="O118" s="24" t="s">
        <v>368</v>
      </c>
      <c r="P118" s="23" t="s">
        <v>369</v>
      </c>
      <c r="Q118" s="76">
        <v>0</v>
      </c>
      <c r="R118" s="23" t="s">
        <v>370</v>
      </c>
      <c r="S118" s="53">
        <v>1013401530</v>
      </c>
      <c r="T118" s="24" t="s">
        <v>673</v>
      </c>
      <c r="U118" s="163" t="s">
        <v>520</v>
      </c>
      <c r="V118" s="53">
        <v>1013401530</v>
      </c>
      <c r="W118" s="164">
        <v>0</v>
      </c>
      <c r="X118" s="165" t="s">
        <v>674</v>
      </c>
      <c r="Y118" s="165" t="s">
        <v>675</v>
      </c>
      <c r="Z118" s="75" t="str">
        <f t="shared" si="41"/>
        <v xml:space="preserve">ENERO Y FEBRERO 2026: PARA ESTE PERIODO SE REALIZO LA GESTION DE 1 UNA EMERGENCIA
MARZO 2026: PARA ESTE PERIODO SE REALIZO LA GESTION DE 5 UNA EMERGENCIA
ABRIL 2026: PARA ESTE PERIODO NO SE REALIZARON ACTIVIDADES
</v>
      </c>
      <c r="AA118" s="24" t="s">
        <v>369</v>
      </c>
      <c r="AB118" s="24" t="s">
        <v>369</v>
      </c>
      <c r="AC118" s="24" t="s">
        <v>369</v>
      </c>
      <c r="AD118" s="24" t="s">
        <v>369</v>
      </c>
      <c r="AE118" s="24" t="s">
        <v>369</v>
      </c>
      <c r="AF118" s="24" t="s">
        <v>369</v>
      </c>
      <c r="AG118" s="24" t="s">
        <v>368</v>
      </c>
      <c r="AH118" s="20">
        <f t="shared" si="42"/>
        <v>8736220.0862068962</v>
      </c>
      <c r="AI118" s="20">
        <f t="shared" si="43"/>
        <v>0</v>
      </c>
      <c r="AJ118" s="20">
        <f t="shared" si="44"/>
        <v>8736220.0862068962</v>
      </c>
      <c r="AK118" s="20">
        <f t="shared" si="45"/>
        <v>0</v>
      </c>
      <c r="AL118" s="20">
        <f t="shared" si="46"/>
        <v>2096365.0862068967</v>
      </c>
      <c r="AM118" s="52">
        <f t="shared" si="47"/>
        <v>0.23996248555101354</v>
      </c>
      <c r="AN118" s="24" t="s">
        <v>519</v>
      </c>
      <c r="AO118" s="23">
        <v>15</v>
      </c>
      <c r="AP118" s="55">
        <f t="shared" si="48"/>
        <v>0</v>
      </c>
      <c r="AQ118" s="23">
        <f t="shared" si="49"/>
        <v>6</v>
      </c>
      <c r="AR118" s="52">
        <f t="shared" si="50"/>
        <v>0.4</v>
      </c>
      <c r="AS118" s="24" t="str">
        <f t="shared" si="51"/>
        <v xml:space="preserve">ENERO Y FEBRERO 2026: PARA ESTE PERIODO SE REALIZO LA GESTION DE 1 UNA EMERGENCIA
MARZO 2026: PARA ESTE PERIODO SE REALIZO LA GESTION DE 5 UNA EMERGENCIA
ABRIL 2026: PARA ESTE PERIODO NO SE REALIZARON ACTIVIDADES
</v>
      </c>
      <c r="AT118" s="53">
        <v>8736220.0862068962</v>
      </c>
      <c r="AU118" s="77">
        <v>0</v>
      </c>
      <c r="AV118" s="53">
        <v>8736220.0862068962</v>
      </c>
      <c r="AW118" s="77">
        <v>0</v>
      </c>
      <c r="AX118" s="53">
        <v>240557.2327586207</v>
      </c>
      <c r="AY118" s="54">
        <v>0</v>
      </c>
      <c r="AZ118" s="55">
        <v>1</v>
      </c>
      <c r="BA118" s="24" t="s">
        <v>522</v>
      </c>
      <c r="BB118" s="53">
        <v>0</v>
      </c>
      <c r="BC118" s="21">
        <v>0</v>
      </c>
      <c r="BD118" s="53">
        <v>0</v>
      </c>
      <c r="BE118" s="21">
        <v>0</v>
      </c>
      <c r="BF118" s="53">
        <f t="shared" si="38"/>
        <v>838965.24137931038</v>
      </c>
      <c r="BG118" s="23">
        <v>0</v>
      </c>
      <c r="BH118" s="23">
        <v>5</v>
      </c>
      <c r="BI118" s="24" t="s">
        <v>698</v>
      </c>
      <c r="BJ118" s="53">
        <v>0</v>
      </c>
      <c r="BK118" s="21">
        <v>0</v>
      </c>
      <c r="BL118" s="53">
        <v>0</v>
      </c>
      <c r="BM118" s="21">
        <v>0</v>
      </c>
      <c r="BN118" s="53">
        <f t="shared" si="39"/>
        <v>1016842.6120689656</v>
      </c>
      <c r="BO118" s="54">
        <v>0</v>
      </c>
      <c r="BP118" s="55">
        <v>0</v>
      </c>
      <c r="BQ118" s="24" t="s">
        <v>726</v>
      </c>
      <c r="BR118" s="21"/>
      <c r="BS118" s="21"/>
      <c r="BT118" s="21"/>
      <c r="BU118" s="21"/>
      <c r="BV118" s="20"/>
      <c r="BW118" s="54"/>
      <c r="BX118" s="23"/>
      <c r="BY118" s="24"/>
      <c r="BZ118" s="20"/>
      <c r="CA118" s="20"/>
      <c r="CB118" s="20"/>
      <c r="CC118" s="20"/>
      <c r="CD118" s="20"/>
      <c r="CE118" s="23"/>
      <c r="CF118" s="23"/>
      <c r="CG118" s="24"/>
      <c r="CH118" s="20"/>
      <c r="CI118" s="21"/>
      <c r="CJ118" s="20"/>
      <c r="CK118" s="21"/>
      <c r="CL118" s="21"/>
      <c r="CM118" s="54"/>
      <c r="CN118" s="23"/>
      <c r="CO118" s="24"/>
      <c r="CP118" s="20"/>
      <c r="CQ118" s="21"/>
      <c r="CR118" s="20"/>
      <c r="CS118" s="21"/>
      <c r="CT118" s="28"/>
      <c r="CU118" s="54"/>
      <c r="CV118" s="22"/>
      <c r="CW118" s="24"/>
      <c r="CX118" s="20"/>
      <c r="CY118" s="21"/>
      <c r="CZ118" s="21"/>
      <c r="DA118" s="21"/>
      <c r="DB118" s="20"/>
      <c r="DC118" s="23"/>
      <c r="DD118" s="23"/>
      <c r="DE118" s="24"/>
      <c r="DF118" s="20"/>
      <c r="DG118" s="20"/>
      <c r="DH118" s="21"/>
      <c r="DI118" s="20"/>
      <c r="DJ118" s="20"/>
      <c r="DK118" s="23"/>
      <c r="DL118" s="23"/>
      <c r="DM118" s="56"/>
      <c r="DN118" s="20"/>
      <c r="DO118" s="69"/>
      <c r="DP118" s="20"/>
      <c r="DQ118" s="69"/>
      <c r="DR118" s="70"/>
      <c r="DS118" s="23"/>
      <c r="DT118" s="23"/>
      <c r="DU118" s="56"/>
      <c r="DV118" s="21"/>
      <c r="DW118" s="21"/>
      <c r="DX118" s="21"/>
      <c r="DY118" s="21"/>
      <c r="DZ118" s="21"/>
      <c r="EA118" s="23"/>
      <c r="EB118" s="23"/>
      <c r="EC118" s="73"/>
    </row>
    <row r="119" spans="1:133" ht="39.950000000000003" customHeight="1" x14ac:dyDescent="0.25">
      <c r="A119" s="23" t="s">
        <v>509</v>
      </c>
      <c r="B119" s="24" t="s">
        <v>109</v>
      </c>
      <c r="C119" s="24" t="s">
        <v>317</v>
      </c>
      <c r="D119" s="24" t="s">
        <v>361</v>
      </c>
      <c r="E119" s="24" t="s">
        <v>317</v>
      </c>
      <c r="F119" s="23" t="s">
        <v>251</v>
      </c>
      <c r="G119" s="23" t="s">
        <v>192</v>
      </c>
      <c r="H119" s="23">
        <v>108</v>
      </c>
      <c r="I119" s="24" t="s">
        <v>237</v>
      </c>
      <c r="J119" s="75" t="s">
        <v>238</v>
      </c>
      <c r="K119" s="24" t="s">
        <v>363</v>
      </c>
      <c r="L119" s="24" t="s">
        <v>364</v>
      </c>
      <c r="M119" s="24" t="str">
        <f t="shared" si="40"/>
        <v>HOSPITAL REGIONAL ZIPAQUIRÁ</v>
      </c>
      <c r="N119" s="23">
        <v>2026</v>
      </c>
      <c r="O119" s="24" t="s">
        <v>368</v>
      </c>
      <c r="P119" s="23" t="s">
        <v>369</v>
      </c>
      <c r="Q119" s="76">
        <v>0</v>
      </c>
      <c r="R119" s="23" t="s">
        <v>370</v>
      </c>
      <c r="S119" s="53">
        <v>1013401530</v>
      </c>
      <c r="T119" s="24" t="s">
        <v>673</v>
      </c>
      <c r="U119" s="163" t="s">
        <v>520</v>
      </c>
      <c r="V119" s="53">
        <v>1013401530</v>
      </c>
      <c r="W119" s="164">
        <v>0</v>
      </c>
      <c r="X119" s="165" t="s">
        <v>674</v>
      </c>
      <c r="Y119" s="165" t="s">
        <v>675</v>
      </c>
      <c r="Z119" s="75" t="str">
        <f t="shared" si="41"/>
        <v xml:space="preserve">ENERO Y FEBRERO 2026: PARA ESTE PERIODO SE REALIZO LA GESTION DE 28 UNA EMERGENCIA
MARZO 2026: PARA ESTE PERIODO SE REALIZO LA GESTION DE 6 UNA EMERGENCIA
ABRIL 2026: PARA ESTE PERIODO SE REALIZO LA GESTION DE 24 UNA EMERGENCIA
</v>
      </c>
      <c r="AA119" s="24" t="s">
        <v>369</v>
      </c>
      <c r="AB119" s="24" t="s">
        <v>369</v>
      </c>
      <c r="AC119" s="24" t="s">
        <v>369</v>
      </c>
      <c r="AD119" s="24" t="s">
        <v>369</v>
      </c>
      <c r="AE119" s="24" t="s">
        <v>369</v>
      </c>
      <c r="AF119" s="24" t="s">
        <v>369</v>
      </c>
      <c r="AG119" s="24" t="s">
        <v>368</v>
      </c>
      <c r="AH119" s="20">
        <f t="shared" si="42"/>
        <v>8736220.0862068962</v>
      </c>
      <c r="AI119" s="20">
        <f t="shared" si="43"/>
        <v>0</v>
      </c>
      <c r="AJ119" s="20">
        <f t="shared" si="44"/>
        <v>8736220.0862068962</v>
      </c>
      <c r="AK119" s="20">
        <f t="shared" si="45"/>
        <v>0</v>
      </c>
      <c r="AL119" s="20">
        <f t="shared" si="46"/>
        <v>2096365.0862068967</v>
      </c>
      <c r="AM119" s="52">
        <f t="shared" si="47"/>
        <v>0.23996248555101354</v>
      </c>
      <c r="AN119" s="24" t="s">
        <v>519</v>
      </c>
      <c r="AO119" s="23">
        <v>2500</v>
      </c>
      <c r="AP119" s="55">
        <f t="shared" si="48"/>
        <v>0</v>
      </c>
      <c r="AQ119" s="23">
        <f t="shared" si="49"/>
        <v>58</v>
      </c>
      <c r="AR119" s="52">
        <f t="shared" si="50"/>
        <v>2.3199999999999998E-2</v>
      </c>
      <c r="AS119" s="24" t="str">
        <f t="shared" si="51"/>
        <v xml:space="preserve">ENERO Y FEBRERO 2026: PARA ESTE PERIODO SE REALIZO LA GESTION DE 28 UNA EMERGENCIA
MARZO 2026: PARA ESTE PERIODO SE REALIZO LA GESTION DE 6 UNA EMERGENCIA
ABRIL 2026: PARA ESTE PERIODO SE REALIZO LA GESTION DE 24 UNA EMERGENCIA
</v>
      </c>
      <c r="AT119" s="53">
        <v>8736220.0862068962</v>
      </c>
      <c r="AU119" s="77">
        <v>0</v>
      </c>
      <c r="AV119" s="53">
        <v>8736220.0862068962</v>
      </c>
      <c r="AW119" s="77">
        <v>0</v>
      </c>
      <c r="AX119" s="53">
        <v>240557.2327586207</v>
      </c>
      <c r="AY119" s="54">
        <v>0</v>
      </c>
      <c r="AZ119" s="55">
        <v>28</v>
      </c>
      <c r="BA119" s="24" t="s">
        <v>684</v>
      </c>
      <c r="BB119" s="53">
        <v>0</v>
      </c>
      <c r="BC119" s="21">
        <v>0</v>
      </c>
      <c r="BD119" s="53">
        <v>0</v>
      </c>
      <c r="BE119" s="21">
        <v>0</v>
      </c>
      <c r="BF119" s="53">
        <f t="shared" si="38"/>
        <v>838965.24137931038</v>
      </c>
      <c r="BG119" s="23">
        <v>0</v>
      </c>
      <c r="BH119" s="23">
        <v>6</v>
      </c>
      <c r="BI119" s="24" t="s">
        <v>704</v>
      </c>
      <c r="BJ119" s="53">
        <v>0</v>
      </c>
      <c r="BK119" s="21">
        <v>0</v>
      </c>
      <c r="BL119" s="53">
        <v>0</v>
      </c>
      <c r="BM119" s="21">
        <v>0</v>
      </c>
      <c r="BN119" s="53">
        <f t="shared" si="39"/>
        <v>1016842.6120689656</v>
      </c>
      <c r="BO119" s="23">
        <v>0</v>
      </c>
      <c r="BP119" s="23">
        <v>24</v>
      </c>
      <c r="BQ119" s="24" t="s">
        <v>717</v>
      </c>
      <c r="BR119" s="21"/>
      <c r="BS119" s="21"/>
      <c r="BT119" s="21"/>
      <c r="BU119" s="21"/>
      <c r="BV119" s="20"/>
      <c r="BW119" s="54"/>
      <c r="BX119" s="23"/>
      <c r="BY119" s="24"/>
      <c r="BZ119" s="20"/>
      <c r="CA119" s="20"/>
      <c r="CB119" s="20"/>
      <c r="CC119" s="20"/>
      <c r="CD119" s="20"/>
      <c r="CE119" s="23"/>
      <c r="CF119" s="23"/>
      <c r="CG119" s="24"/>
      <c r="CH119" s="20"/>
      <c r="CI119" s="21"/>
      <c r="CJ119" s="20"/>
      <c r="CK119" s="21"/>
      <c r="CL119" s="21"/>
      <c r="CM119" s="54"/>
      <c r="CN119" s="23"/>
      <c r="CO119" s="24"/>
      <c r="CP119" s="20"/>
      <c r="CQ119" s="21"/>
      <c r="CR119" s="20"/>
      <c r="CS119" s="21"/>
      <c r="CT119" s="28"/>
      <c r="CU119" s="54"/>
      <c r="CV119" s="22"/>
      <c r="CW119" s="24"/>
      <c r="CX119" s="20"/>
      <c r="CY119" s="21"/>
      <c r="CZ119" s="21"/>
      <c r="DA119" s="21"/>
      <c r="DB119" s="20"/>
      <c r="DC119" s="23"/>
      <c r="DD119" s="23"/>
      <c r="DE119" s="24"/>
      <c r="DF119" s="20"/>
      <c r="DG119" s="20"/>
      <c r="DH119" s="21"/>
      <c r="DI119" s="20"/>
      <c r="DJ119" s="20"/>
      <c r="DK119" s="23"/>
      <c r="DL119" s="23"/>
      <c r="DM119" s="56"/>
      <c r="DN119" s="20"/>
      <c r="DO119" s="69"/>
      <c r="DP119" s="20"/>
      <c r="DQ119" s="69"/>
      <c r="DR119" s="70"/>
      <c r="DS119" s="23"/>
      <c r="DT119" s="23"/>
      <c r="DU119" s="24"/>
      <c r="DV119" s="21"/>
      <c r="DW119" s="21"/>
      <c r="DX119" s="21"/>
      <c r="DY119" s="21"/>
      <c r="DZ119" s="20"/>
      <c r="EA119" s="23"/>
      <c r="EB119" s="23"/>
      <c r="EC119" s="71"/>
    </row>
    <row r="120" spans="1:133" ht="31.7" customHeight="1" x14ac:dyDescent="0.25">
      <c r="D120" s="24"/>
      <c r="J120" s="35"/>
      <c r="S120" s="39"/>
      <c r="T120" s="39"/>
      <c r="U120" s="39"/>
      <c r="V120" s="39"/>
      <c r="W120" s="39"/>
      <c r="X120" s="39"/>
      <c r="Y120" s="39"/>
      <c r="AS120" s="85" t="s">
        <v>501</v>
      </c>
      <c r="AT120" s="36">
        <f>SUM(AT4:AT119)</f>
        <v>1013401530.0000012</v>
      </c>
      <c r="AU120" s="36">
        <f t="shared" ref="AU120:AX120" si="52">SUM(AU4:AU119)</f>
        <v>0</v>
      </c>
      <c r="AV120" s="36">
        <f t="shared" si="52"/>
        <v>1013401530.0000012</v>
      </c>
      <c r="AW120" s="36">
        <f t="shared" si="52"/>
        <v>0</v>
      </c>
      <c r="AX120" s="36">
        <f t="shared" si="52"/>
        <v>27904638.999999918</v>
      </c>
      <c r="BA120" s="35"/>
      <c r="BB120" s="36"/>
    </row>
    <row r="121" spans="1:133" ht="34.700000000000003" customHeight="1" x14ac:dyDescent="0.25">
      <c r="J121" s="35"/>
      <c r="S121" s="39"/>
      <c r="T121" s="39"/>
      <c r="U121" s="39"/>
      <c r="V121" s="39"/>
      <c r="W121" s="39"/>
      <c r="X121" s="39"/>
      <c r="Y121" s="39"/>
      <c r="AS121" s="85" t="s">
        <v>502</v>
      </c>
      <c r="AT121" s="36">
        <v>1013401530</v>
      </c>
      <c r="AU121" s="36">
        <v>0</v>
      </c>
      <c r="AV121" s="36">
        <v>1013401530</v>
      </c>
      <c r="AW121" s="34">
        <v>0</v>
      </c>
      <c r="AX121" s="36">
        <v>27904639</v>
      </c>
      <c r="BA121" s="35"/>
      <c r="BB121" s="36"/>
    </row>
    <row r="122" spans="1:133" ht="31.35" customHeight="1" x14ac:dyDescent="0.25">
      <c r="J122" s="35"/>
      <c r="S122" s="39"/>
      <c r="T122" s="39"/>
      <c r="U122" s="39"/>
      <c r="V122" s="39"/>
      <c r="W122" s="39"/>
      <c r="X122" s="39"/>
      <c r="Y122" s="39"/>
      <c r="AS122" s="85" t="s">
        <v>503</v>
      </c>
      <c r="AT122" s="36">
        <f>AT120-AT121</f>
        <v>1.1920928955078125E-6</v>
      </c>
      <c r="AU122" s="36">
        <f t="shared" ref="AU122:AX122" si="53">AU120-AU121</f>
        <v>0</v>
      </c>
      <c r="AV122" s="36">
        <f t="shared" si="53"/>
        <v>1.1920928955078125E-6</v>
      </c>
      <c r="AW122" s="36">
        <f t="shared" si="53"/>
        <v>0</v>
      </c>
      <c r="AX122" s="36">
        <f t="shared" si="53"/>
        <v>-8.1956386566162109E-8</v>
      </c>
      <c r="BA122" s="35"/>
      <c r="BB122" s="36"/>
      <c r="BE122" s="34">
        <f>97319968/116</f>
        <v>838965.24137931038</v>
      </c>
    </row>
    <row r="123" spans="1:133" x14ac:dyDescent="0.25">
      <c r="J123" s="35"/>
      <c r="S123" s="39"/>
      <c r="T123" s="39"/>
      <c r="U123" s="39"/>
      <c r="V123" s="39"/>
      <c r="W123" s="39"/>
      <c r="X123" s="39"/>
      <c r="Y123" s="39"/>
      <c r="AT123" s="36"/>
      <c r="AU123" s="36"/>
      <c r="AV123" s="36"/>
      <c r="AX123" s="36"/>
      <c r="BA123" s="35"/>
      <c r="BB123" s="36"/>
    </row>
    <row r="124" spans="1:133" x14ac:dyDescent="0.25">
      <c r="J124" s="35"/>
      <c r="S124" s="39"/>
      <c r="T124" s="39"/>
      <c r="U124" s="39"/>
      <c r="V124" s="39"/>
      <c r="W124" s="39"/>
      <c r="X124" s="39"/>
      <c r="Y124" s="39"/>
      <c r="AT124" s="36"/>
      <c r="AU124" s="36"/>
      <c r="AV124" s="36"/>
      <c r="AX124" s="36">
        <v>116</v>
      </c>
      <c r="BA124" s="35"/>
      <c r="BB124" s="36"/>
    </row>
    <row r="125" spans="1:133" x14ac:dyDescent="0.25">
      <c r="J125" s="35"/>
      <c r="S125" s="39"/>
      <c r="T125" s="39"/>
      <c r="U125" s="39"/>
      <c r="V125" s="39"/>
      <c r="W125" s="39"/>
      <c r="X125" s="39"/>
      <c r="Y125" s="39"/>
      <c r="AT125" s="36"/>
      <c r="AU125" s="36"/>
      <c r="AV125" s="36"/>
      <c r="AX125" s="36">
        <f>AX121/AX124</f>
        <v>240557.2327586207</v>
      </c>
      <c r="BA125" s="35"/>
      <c r="BB125" s="36"/>
    </row>
    <row r="126" spans="1:133" x14ac:dyDescent="0.25">
      <c r="J126" s="35"/>
      <c r="S126" s="39"/>
      <c r="T126" s="39"/>
      <c r="U126" s="39"/>
      <c r="V126" s="39"/>
      <c r="W126" s="39"/>
      <c r="X126" s="39"/>
      <c r="Y126" s="39"/>
      <c r="AT126" s="36"/>
      <c r="AU126" s="36"/>
      <c r="AV126" s="36"/>
      <c r="AX126" s="36"/>
      <c r="BA126" s="35"/>
      <c r="BB126" s="36"/>
    </row>
    <row r="127" spans="1:133" x14ac:dyDescent="0.25">
      <c r="J127" s="35"/>
      <c r="S127" s="39"/>
      <c r="T127" s="39"/>
      <c r="U127" s="39"/>
      <c r="V127" s="39"/>
      <c r="W127" s="39"/>
      <c r="X127" s="39"/>
      <c r="Y127" s="39"/>
      <c r="AT127" s="36"/>
      <c r="AU127" s="36"/>
      <c r="AV127" s="36"/>
      <c r="AX127" s="36"/>
      <c r="BA127" s="35"/>
      <c r="BB127" s="36"/>
    </row>
    <row r="128" spans="1:133" x14ac:dyDescent="0.25">
      <c r="J128" s="35"/>
      <c r="S128" s="39"/>
      <c r="T128" s="39"/>
      <c r="U128" s="39"/>
      <c r="V128" s="39"/>
      <c r="W128" s="39"/>
      <c r="X128" s="39"/>
      <c r="Y128" s="39"/>
      <c r="AT128" s="36"/>
      <c r="AU128" s="36"/>
      <c r="AV128" s="36"/>
      <c r="AX128" s="36"/>
      <c r="BA128" s="35"/>
      <c r="BB128" s="36"/>
    </row>
    <row r="129" spans="10:54" x14ac:dyDescent="0.25">
      <c r="J129" s="35"/>
      <c r="S129" s="39"/>
      <c r="T129" s="39"/>
      <c r="U129" s="39"/>
      <c r="V129" s="39"/>
      <c r="W129" s="39"/>
      <c r="X129" s="39"/>
      <c r="Y129" s="39"/>
      <c r="AT129" s="36"/>
      <c r="AU129" s="36"/>
      <c r="AV129" s="36"/>
      <c r="AX129" s="36"/>
      <c r="BA129" s="35"/>
      <c r="BB129" s="36"/>
    </row>
    <row r="130" spans="10:54" x14ac:dyDescent="0.25">
      <c r="J130" s="35"/>
      <c r="S130" s="39"/>
      <c r="T130" s="39"/>
      <c r="U130" s="39"/>
      <c r="V130" s="39"/>
      <c r="W130" s="39"/>
      <c r="X130" s="39"/>
      <c r="Y130" s="39"/>
      <c r="AT130" s="36"/>
      <c r="AU130" s="36"/>
      <c r="AV130" s="36"/>
      <c r="AX130" s="36"/>
      <c r="BA130" s="35"/>
      <c r="BB130" s="36"/>
    </row>
    <row r="131" spans="10:54" x14ac:dyDescent="0.25">
      <c r="J131" s="35"/>
      <c r="S131" s="39"/>
      <c r="T131" s="39"/>
      <c r="U131" s="39"/>
      <c r="V131" s="39"/>
      <c r="W131" s="39"/>
      <c r="X131" s="39"/>
      <c r="Y131" s="39"/>
      <c r="AT131" s="36"/>
      <c r="AU131" s="36"/>
      <c r="AV131" s="36"/>
      <c r="AX131" s="36"/>
      <c r="BA131" s="35"/>
      <c r="BB131" s="36"/>
    </row>
    <row r="132" spans="10:54" x14ac:dyDescent="0.25">
      <c r="J132" s="35"/>
      <c r="S132" s="39"/>
      <c r="T132" s="39"/>
      <c r="U132" s="39"/>
      <c r="V132" s="39"/>
      <c r="W132" s="39"/>
      <c r="X132" s="39"/>
      <c r="Y132" s="39"/>
      <c r="AT132" s="36"/>
      <c r="AU132" s="36"/>
      <c r="AV132" s="36"/>
      <c r="AX132" s="36"/>
      <c r="BA132" s="35"/>
      <c r="BB132" s="36"/>
    </row>
    <row r="133" spans="10:54" x14ac:dyDescent="0.25">
      <c r="J133" s="35"/>
      <c r="S133" s="39"/>
      <c r="T133" s="39"/>
      <c r="U133" s="39"/>
      <c r="V133" s="39"/>
      <c r="W133" s="39"/>
      <c r="X133" s="39"/>
      <c r="Y133" s="39"/>
      <c r="AT133" s="36"/>
      <c r="AU133" s="36"/>
      <c r="AV133" s="36"/>
      <c r="AX133" s="36"/>
      <c r="BA133" s="35"/>
      <c r="BB133" s="36"/>
    </row>
    <row r="134" spans="10:54" x14ac:dyDescent="0.25">
      <c r="J134" s="35"/>
      <c r="S134" s="39"/>
      <c r="T134" s="39"/>
      <c r="U134" s="39"/>
      <c r="V134" s="39"/>
      <c r="W134" s="39"/>
      <c r="X134" s="39"/>
      <c r="Y134" s="39"/>
      <c r="AT134" s="36"/>
      <c r="AU134" s="36"/>
      <c r="AV134" s="36"/>
      <c r="AX134" s="36"/>
      <c r="BA134" s="35"/>
      <c r="BB134" s="36"/>
    </row>
    <row r="135" spans="10:54" x14ac:dyDescent="0.25">
      <c r="J135" s="35"/>
      <c r="S135" s="39"/>
      <c r="T135" s="39"/>
      <c r="U135" s="39"/>
      <c r="V135" s="39"/>
      <c r="W135" s="39"/>
      <c r="X135" s="39"/>
      <c r="Y135" s="39"/>
      <c r="AT135" s="36"/>
      <c r="AU135" s="36"/>
      <c r="AV135" s="36"/>
      <c r="AX135" s="36"/>
      <c r="BA135" s="35"/>
      <c r="BB135" s="36"/>
    </row>
    <row r="136" spans="10:54" x14ac:dyDescent="0.25">
      <c r="J136" s="35"/>
      <c r="S136" s="39"/>
      <c r="T136" s="39"/>
      <c r="U136" s="39"/>
      <c r="V136" s="39"/>
      <c r="W136" s="39"/>
      <c r="X136" s="39"/>
      <c r="Y136" s="39"/>
      <c r="AT136" s="36"/>
      <c r="AU136" s="36"/>
      <c r="AV136" s="36"/>
      <c r="AX136" s="36"/>
      <c r="BA136" s="35"/>
      <c r="BB136" s="36"/>
    </row>
    <row r="137" spans="10:54" x14ac:dyDescent="0.25">
      <c r="J137" s="35"/>
      <c r="S137" s="39"/>
      <c r="T137" s="39"/>
      <c r="U137" s="39"/>
      <c r="V137" s="39"/>
      <c r="W137" s="39"/>
      <c r="X137" s="39"/>
      <c r="Y137" s="39"/>
      <c r="AT137" s="36"/>
      <c r="AU137" s="36"/>
      <c r="AV137" s="36"/>
      <c r="AX137" s="36"/>
      <c r="BA137" s="35"/>
      <c r="BB137" s="36"/>
    </row>
    <row r="138" spans="10:54" x14ac:dyDescent="0.25">
      <c r="J138" s="35"/>
      <c r="S138" s="39"/>
      <c r="T138" s="39"/>
      <c r="U138" s="39"/>
      <c r="V138" s="39"/>
      <c r="W138" s="39"/>
      <c r="X138" s="39"/>
      <c r="Y138" s="39"/>
      <c r="AT138" s="36"/>
      <c r="AU138" s="36"/>
      <c r="AV138" s="36"/>
      <c r="AX138" s="36"/>
      <c r="BA138" s="35"/>
      <c r="BB138" s="36"/>
    </row>
    <row r="139" spans="10:54" x14ac:dyDescent="0.25">
      <c r="J139" s="35"/>
      <c r="S139" s="39"/>
      <c r="T139" s="39"/>
      <c r="U139" s="39"/>
      <c r="V139" s="39"/>
      <c r="W139" s="39"/>
      <c r="X139" s="39"/>
      <c r="Y139" s="39"/>
      <c r="AT139" s="36"/>
      <c r="AU139" s="36"/>
      <c r="AV139" s="36"/>
      <c r="AX139" s="36"/>
      <c r="BA139" s="35"/>
      <c r="BB139" s="36"/>
    </row>
    <row r="140" spans="10:54" x14ac:dyDescent="0.25">
      <c r="J140" s="35"/>
      <c r="S140" s="39"/>
      <c r="T140" s="39"/>
      <c r="U140" s="39"/>
      <c r="V140" s="39"/>
      <c r="W140" s="39"/>
      <c r="X140" s="39"/>
      <c r="Y140" s="39"/>
      <c r="AT140" s="36"/>
      <c r="AU140" s="36"/>
      <c r="AV140" s="36"/>
      <c r="AX140" s="36"/>
      <c r="BA140" s="35"/>
      <c r="BB140" s="36"/>
    </row>
    <row r="141" spans="10:54" x14ac:dyDescent="0.25">
      <c r="J141" s="35"/>
      <c r="S141" s="39"/>
      <c r="T141" s="39"/>
      <c r="U141" s="39"/>
      <c r="V141" s="39"/>
      <c r="W141" s="39"/>
      <c r="X141" s="39"/>
      <c r="Y141" s="39"/>
      <c r="AT141" s="36"/>
      <c r="AU141" s="36"/>
      <c r="AV141" s="36"/>
      <c r="AX141" s="36"/>
      <c r="BA141" s="35"/>
      <c r="BB141" s="36"/>
    </row>
    <row r="142" spans="10:54" x14ac:dyDescent="0.25">
      <c r="J142" s="35"/>
      <c r="S142" s="39"/>
      <c r="T142" s="39"/>
      <c r="U142" s="39"/>
      <c r="V142" s="39"/>
      <c r="W142" s="39"/>
      <c r="X142" s="39"/>
      <c r="Y142" s="39"/>
      <c r="AT142" s="36"/>
      <c r="AU142" s="36"/>
      <c r="AV142" s="36"/>
      <c r="AX142" s="36"/>
      <c r="BA142" s="35"/>
      <c r="BB142" s="36"/>
    </row>
    <row r="143" spans="10:54" x14ac:dyDescent="0.25">
      <c r="J143" s="35"/>
      <c r="S143" s="39"/>
      <c r="T143" s="39"/>
      <c r="U143" s="39"/>
      <c r="V143" s="39"/>
      <c r="W143" s="39"/>
      <c r="X143" s="39"/>
      <c r="Y143" s="39"/>
      <c r="AT143" s="36"/>
      <c r="AU143" s="36"/>
      <c r="AV143" s="36"/>
      <c r="AX143" s="36"/>
      <c r="BA143" s="35"/>
      <c r="BB143" s="36"/>
    </row>
    <row r="144" spans="10:54" x14ac:dyDescent="0.25">
      <c r="J144" s="35"/>
      <c r="S144" s="39"/>
      <c r="T144" s="39"/>
      <c r="U144" s="39"/>
      <c r="V144" s="39"/>
      <c r="W144" s="39"/>
      <c r="X144" s="39"/>
      <c r="Y144" s="39"/>
      <c r="AT144" s="36"/>
      <c r="AU144" s="36"/>
      <c r="AV144" s="36"/>
      <c r="AX144" s="36"/>
      <c r="BA144" s="35"/>
      <c r="BB144" s="36"/>
    </row>
    <row r="145" spans="10:54" x14ac:dyDescent="0.25">
      <c r="J145" s="35"/>
      <c r="S145" s="39"/>
      <c r="T145" s="39"/>
      <c r="U145" s="39"/>
      <c r="V145" s="39"/>
      <c r="W145" s="39"/>
      <c r="X145" s="39"/>
      <c r="Y145" s="39"/>
      <c r="AT145" s="36"/>
      <c r="AU145" s="36"/>
      <c r="AV145" s="36"/>
      <c r="AX145" s="36"/>
      <c r="BA145" s="35"/>
      <c r="BB145" s="36"/>
    </row>
    <row r="146" spans="10:54" x14ac:dyDescent="0.25">
      <c r="J146" s="35"/>
      <c r="S146" s="39"/>
      <c r="T146" s="39"/>
      <c r="U146" s="39"/>
      <c r="V146" s="39"/>
      <c r="W146" s="39"/>
      <c r="X146" s="39"/>
      <c r="Y146" s="39"/>
      <c r="AT146" s="36"/>
      <c r="AU146" s="36"/>
      <c r="AV146" s="36"/>
      <c r="AX146" s="36"/>
      <c r="BA146" s="35"/>
      <c r="BB146" s="36"/>
    </row>
    <row r="147" spans="10:54" x14ac:dyDescent="0.25">
      <c r="J147" s="35"/>
      <c r="S147" s="39"/>
      <c r="T147" s="39"/>
      <c r="U147" s="39"/>
      <c r="V147" s="39"/>
      <c r="W147" s="39"/>
      <c r="X147" s="39"/>
      <c r="Y147" s="39"/>
      <c r="AT147" s="36"/>
      <c r="AU147" s="36"/>
      <c r="AV147" s="36"/>
      <c r="AX147" s="36"/>
      <c r="BA147" s="35"/>
      <c r="BB147" s="36"/>
    </row>
    <row r="148" spans="10:54" x14ac:dyDescent="0.25">
      <c r="J148" s="35"/>
      <c r="S148" s="39"/>
      <c r="T148" s="39"/>
      <c r="U148" s="39"/>
      <c r="V148" s="39"/>
      <c r="W148" s="39"/>
      <c r="X148" s="39"/>
      <c r="Y148" s="39"/>
      <c r="AT148" s="36"/>
      <c r="AU148" s="36"/>
      <c r="AV148" s="36"/>
      <c r="AX148" s="36"/>
      <c r="BA148" s="35"/>
      <c r="BB148" s="36"/>
    </row>
    <row r="149" spans="10:54" x14ac:dyDescent="0.25">
      <c r="J149" s="35"/>
      <c r="S149" s="39"/>
      <c r="T149" s="39"/>
      <c r="U149" s="39"/>
      <c r="V149" s="39"/>
      <c r="W149" s="39"/>
      <c r="X149" s="39"/>
      <c r="Y149" s="39"/>
      <c r="AT149" s="36"/>
      <c r="AU149" s="36"/>
      <c r="AV149" s="36"/>
      <c r="AX149" s="36"/>
      <c r="BA149" s="35"/>
      <c r="BB149" s="36"/>
    </row>
    <row r="150" spans="10:54" x14ac:dyDescent="0.25">
      <c r="J150" s="35"/>
      <c r="S150" s="39"/>
      <c r="T150" s="39"/>
      <c r="U150" s="39"/>
      <c r="V150" s="39"/>
      <c r="W150" s="39"/>
      <c r="X150" s="39"/>
      <c r="Y150" s="39"/>
      <c r="AT150" s="36"/>
      <c r="AU150" s="36"/>
      <c r="AV150" s="36"/>
      <c r="AX150" s="36"/>
      <c r="BA150" s="35"/>
      <c r="BB150" s="36"/>
    </row>
    <row r="151" spans="10:54" x14ac:dyDescent="0.25">
      <c r="J151" s="35"/>
      <c r="S151" s="39"/>
      <c r="T151" s="39"/>
      <c r="U151" s="39"/>
      <c r="V151" s="39"/>
      <c r="W151" s="39"/>
      <c r="X151" s="39"/>
      <c r="Y151" s="39"/>
      <c r="AT151" s="36"/>
      <c r="AU151" s="36"/>
      <c r="AV151" s="36"/>
      <c r="AX151" s="36"/>
      <c r="BA151" s="35"/>
      <c r="BB151" s="36"/>
    </row>
    <row r="152" spans="10:54" x14ac:dyDescent="0.25">
      <c r="J152" s="35"/>
      <c r="S152" s="39"/>
      <c r="T152" s="39"/>
      <c r="U152" s="39"/>
      <c r="V152" s="39"/>
      <c r="W152" s="39"/>
      <c r="X152" s="39"/>
      <c r="Y152" s="39"/>
      <c r="AT152" s="36"/>
      <c r="AU152" s="36"/>
      <c r="AV152" s="36"/>
      <c r="AX152" s="36"/>
      <c r="BA152" s="35"/>
      <c r="BB152" s="36"/>
    </row>
    <row r="153" spans="10:54" x14ac:dyDescent="0.25">
      <c r="J153" s="35"/>
      <c r="S153" s="39"/>
      <c r="T153" s="39"/>
      <c r="U153" s="39"/>
      <c r="V153" s="39"/>
      <c r="W153" s="39"/>
      <c r="X153" s="39"/>
      <c r="Y153" s="39"/>
      <c r="AT153" s="36"/>
      <c r="AU153" s="36"/>
      <c r="AV153" s="36"/>
      <c r="AX153" s="36"/>
      <c r="BA153" s="35"/>
      <c r="BB153" s="36"/>
    </row>
    <row r="154" spans="10:54" x14ac:dyDescent="0.25">
      <c r="J154" s="35"/>
      <c r="S154" s="39"/>
      <c r="T154" s="39"/>
      <c r="U154" s="39"/>
      <c r="V154" s="39"/>
      <c r="W154" s="39"/>
      <c r="X154" s="39"/>
      <c r="Y154" s="39"/>
      <c r="AT154" s="36"/>
      <c r="AU154" s="36"/>
      <c r="AV154" s="36"/>
      <c r="AX154" s="36"/>
      <c r="BA154" s="35"/>
      <c r="BB154" s="36"/>
    </row>
    <row r="155" spans="10:54" x14ac:dyDescent="0.25">
      <c r="J155" s="35"/>
      <c r="S155" s="39"/>
      <c r="T155" s="39"/>
      <c r="U155" s="39"/>
      <c r="V155" s="39"/>
      <c r="W155" s="39"/>
      <c r="X155" s="39"/>
      <c r="Y155" s="39"/>
      <c r="AT155" s="36"/>
      <c r="AU155" s="36"/>
      <c r="AV155" s="36"/>
      <c r="AX155" s="36"/>
      <c r="BA155" s="35"/>
      <c r="BB155" s="36"/>
    </row>
    <row r="156" spans="10:54" x14ac:dyDescent="0.25">
      <c r="J156" s="35"/>
      <c r="S156" s="39"/>
      <c r="T156" s="39"/>
      <c r="U156" s="39"/>
      <c r="V156" s="39"/>
      <c r="W156" s="39"/>
      <c r="X156" s="39"/>
      <c r="Y156" s="39"/>
      <c r="AT156" s="36"/>
      <c r="AU156" s="36"/>
      <c r="AV156" s="36"/>
      <c r="AX156" s="36"/>
      <c r="BA156" s="35"/>
      <c r="BB156" s="36"/>
    </row>
    <row r="157" spans="10:54" x14ac:dyDescent="0.25">
      <c r="J157" s="35"/>
      <c r="S157" s="39"/>
      <c r="T157" s="39"/>
      <c r="U157" s="39"/>
      <c r="V157" s="39"/>
      <c r="W157" s="39"/>
      <c r="X157" s="39"/>
      <c r="Y157" s="39"/>
      <c r="AT157" s="36"/>
      <c r="AU157" s="36"/>
      <c r="AV157" s="36"/>
      <c r="AX157" s="36"/>
      <c r="BA157" s="35"/>
      <c r="BB157" s="36"/>
    </row>
    <row r="158" spans="10:54" x14ac:dyDescent="0.25">
      <c r="J158" s="35"/>
      <c r="S158" s="39"/>
      <c r="T158" s="39"/>
      <c r="U158" s="39"/>
      <c r="V158" s="39"/>
      <c r="W158" s="39"/>
      <c r="X158" s="39"/>
      <c r="Y158" s="39"/>
      <c r="AT158" s="36"/>
      <c r="AU158" s="36"/>
      <c r="AV158" s="36"/>
      <c r="AX158" s="36"/>
      <c r="BA158" s="35"/>
      <c r="BB158" s="36"/>
    </row>
    <row r="159" spans="10:54" x14ac:dyDescent="0.25">
      <c r="J159" s="35"/>
      <c r="S159" s="39"/>
      <c r="T159" s="39"/>
      <c r="U159" s="39"/>
      <c r="V159" s="39"/>
      <c r="W159" s="39"/>
      <c r="X159" s="39"/>
      <c r="Y159" s="39"/>
      <c r="AT159" s="36"/>
      <c r="AU159" s="36"/>
      <c r="AV159" s="36"/>
      <c r="AX159" s="36"/>
      <c r="BA159" s="35"/>
      <c r="BB159" s="36"/>
    </row>
    <row r="160" spans="10:54" x14ac:dyDescent="0.25">
      <c r="J160" s="35"/>
      <c r="S160" s="39"/>
      <c r="T160" s="39"/>
      <c r="U160" s="39"/>
      <c r="V160" s="39"/>
      <c r="W160" s="39"/>
      <c r="X160" s="39"/>
      <c r="Y160" s="39"/>
      <c r="AT160" s="36"/>
      <c r="AU160" s="36"/>
      <c r="AV160" s="36"/>
      <c r="AX160" s="36"/>
      <c r="BA160" s="35"/>
      <c r="BB160" s="36"/>
    </row>
    <row r="161" spans="10:54" x14ac:dyDescent="0.25">
      <c r="J161" s="35"/>
      <c r="S161" s="39"/>
      <c r="T161" s="39"/>
      <c r="U161" s="39"/>
      <c r="V161" s="39"/>
      <c r="W161" s="39"/>
      <c r="X161" s="39"/>
      <c r="Y161" s="39"/>
      <c r="AT161" s="36"/>
      <c r="AU161" s="36"/>
      <c r="AV161" s="36"/>
      <c r="AX161" s="36"/>
      <c r="BA161" s="35"/>
      <c r="BB161" s="36"/>
    </row>
    <row r="162" spans="10:54" x14ac:dyDescent="0.25">
      <c r="J162" s="35"/>
      <c r="S162" s="39"/>
      <c r="T162" s="39"/>
      <c r="U162" s="39"/>
      <c r="V162" s="39"/>
      <c r="W162" s="39"/>
      <c r="X162" s="39"/>
      <c r="Y162" s="39"/>
      <c r="AT162" s="36"/>
      <c r="AU162" s="36"/>
      <c r="AV162" s="36"/>
      <c r="AX162" s="36"/>
      <c r="BA162" s="35"/>
      <c r="BB162" s="36"/>
    </row>
    <row r="163" spans="10:54" x14ac:dyDescent="0.25">
      <c r="J163" s="35"/>
      <c r="S163" s="39"/>
      <c r="T163" s="39"/>
      <c r="U163" s="39"/>
      <c r="V163" s="39"/>
      <c r="W163" s="39"/>
      <c r="X163" s="39"/>
      <c r="Y163" s="39"/>
      <c r="AT163" s="36"/>
      <c r="AU163" s="36"/>
      <c r="AV163" s="36"/>
      <c r="AX163" s="36"/>
      <c r="BA163" s="35"/>
      <c r="BB163" s="36"/>
    </row>
    <row r="164" spans="10:54" x14ac:dyDescent="0.25">
      <c r="J164" s="35"/>
      <c r="S164" s="39"/>
      <c r="T164" s="39"/>
      <c r="U164" s="39"/>
      <c r="V164" s="39"/>
      <c r="W164" s="39"/>
      <c r="X164" s="39"/>
      <c r="Y164" s="39"/>
      <c r="AT164" s="36"/>
      <c r="AU164" s="36"/>
      <c r="AV164" s="36"/>
      <c r="AX164" s="36"/>
      <c r="BA164" s="35"/>
      <c r="BB164" s="36"/>
    </row>
    <row r="165" spans="10:54" x14ac:dyDescent="0.25">
      <c r="J165" s="35"/>
      <c r="S165" s="39"/>
      <c r="T165" s="39"/>
      <c r="U165" s="39"/>
      <c r="V165" s="39"/>
      <c r="W165" s="39"/>
      <c r="X165" s="39"/>
      <c r="Y165" s="39"/>
      <c r="AT165" s="36"/>
      <c r="AU165" s="36"/>
      <c r="AV165" s="36"/>
      <c r="AX165" s="36"/>
      <c r="BA165" s="35"/>
      <c r="BB165" s="36"/>
    </row>
    <row r="166" spans="10:54" x14ac:dyDescent="0.25">
      <c r="J166" s="35"/>
      <c r="S166" s="39"/>
      <c r="T166" s="39"/>
      <c r="U166" s="39"/>
      <c r="V166" s="39"/>
      <c r="W166" s="39"/>
      <c r="X166" s="39"/>
      <c r="Y166" s="39"/>
      <c r="AT166" s="36"/>
      <c r="AU166" s="36"/>
      <c r="AV166" s="36"/>
      <c r="AX166" s="36"/>
      <c r="BA166" s="35"/>
      <c r="BB166" s="36"/>
    </row>
    <row r="167" spans="10:54" x14ac:dyDescent="0.25">
      <c r="J167" s="35"/>
      <c r="S167" s="39"/>
      <c r="T167" s="39"/>
      <c r="U167" s="39"/>
      <c r="V167" s="39"/>
      <c r="W167" s="39"/>
      <c r="X167" s="39"/>
      <c r="Y167" s="39"/>
      <c r="AT167" s="36"/>
      <c r="AU167" s="36"/>
      <c r="AV167" s="36"/>
      <c r="AX167" s="36"/>
      <c r="BA167" s="35"/>
      <c r="BB167" s="36"/>
    </row>
    <row r="168" spans="10:54" x14ac:dyDescent="0.25">
      <c r="J168" s="35"/>
      <c r="S168" s="39"/>
      <c r="T168" s="39"/>
      <c r="U168" s="39"/>
      <c r="V168" s="39"/>
      <c r="W168" s="39"/>
      <c r="X168" s="39"/>
      <c r="Y168" s="39"/>
      <c r="AT168" s="36"/>
      <c r="AU168" s="36"/>
      <c r="AV168" s="36"/>
      <c r="AX168" s="36"/>
      <c r="BA168" s="35"/>
      <c r="BB168" s="36"/>
    </row>
    <row r="169" spans="10:54" x14ac:dyDescent="0.25">
      <c r="J169" s="35"/>
      <c r="S169" s="39"/>
      <c r="T169" s="39"/>
      <c r="U169" s="39"/>
      <c r="V169" s="39"/>
      <c r="W169" s="39"/>
      <c r="X169" s="39"/>
      <c r="Y169" s="39"/>
      <c r="AT169" s="36"/>
      <c r="AU169" s="36"/>
      <c r="AV169" s="36"/>
      <c r="AX169" s="36"/>
      <c r="BA169" s="35"/>
      <c r="BB169" s="36"/>
    </row>
    <row r="170" spans="10:54" x14ac:dyDescent="0.25">
      <c r="J170" s="35"/>
      <c r="S170" s="39"/>
      <c r="T170" s="39"/>
      <c r="U170" s="39"/>
      <c r="V170" s="39"/>
      <c r="W170" s="39"/>
      <c r="X170" s="39"/>
      <c r="Y170" s="39"/>
      <c r="AT170" s="36"/>
      <c r="AU170" s="36"/>
      <c r="AV170" s="36"/>
      <c r="AX170" s="36"/>
      <c r="BA170" s="35"/>
      <c r="BB170" s="36"/>
    </row>
    <row r="171" spans="10:54" x14ac:dyDescent="0.25">
      <c r="J171" s="35"/>
      <c r="S171" s="39"/>
      <c r="T171" s="39"/>
      <c r="U171" s="39"/>
      <c r="V171" s="39"/>
      <c r="W171" s="39"/>
      <c r="X171" s="39"/>
      <c r="Y171" s="39"/>
      <c r="AT171" s="36"/>
      <c r="AU171" s="36"/>
      <c r="AV171" s="36"/>
      <c r="AX171" s="36"/>
      <c r="BA171" s="35"/>
      <c r="BB171" s="36"/>
    </row>
    <row r="172" spans="10:54" x14ac:dyDescent="0.25">
      <c r="J172" s="35"/>
      <c r="S172" s="39"/>
      <c r="T172" s="39"/>
      <c r="U172" s="39"/>
      <c r="V172" s="39"/>
      <c r="W172" s="39"/>
      <c r="X172" s="39"/>
      <c r="Y172" s="39"/>
      <c r="AT172" s="36"/>
      <c r="AU172" s="36"/>
      <c r="AV172" s="36"/>
      <c r="AX172" s="36"/>
      <c r="BA172" s="35"/>
      <c r="BB172" s="36"/>
    </row>
    <row r="173" spans="10:54" x14ac:dyDescent="0.25">
      <c r="J173" s="35"/>
      <c r="S173" s="39"/>
      <c r="T173" s="39"/>
      <c r="U173" s="39"/>
      <c r="V173" s="39"/>
      <c r="W173" s="39"/>
      <c r="X173" s="39"/>
      <c r="Y173" s="39"/>
      <c r="AT173" s="36"/>
      <c r="AU173" s="36"/>
      <c r="AV173" s="36"/>
      <c r="AX173" s="36"/>
      <c r="BA173" s="35"/>
      <c r="BB173" s="36"/>
    </row>
    <row r="174" spans="10:54" x14ac:dyDescent="0.25">
      <c r="J174" s="35"/>
      <c r="S174" s="39"/>
      <c r="T174" s="39"/>
      <c r="U174" s="39"/>
      <c r="V174" s="39"/>
      <c r="W174" s="39"/>
      <c r="X174" s="39"/>
      <c r="Y174" s="39"/>
      <c r="AT174" s="36"/>
      <c r="AU174" s="36"/>
      <c r="AV174" s="36"/>
      <c r="AX174" s="36"/>
      <c r="BA174" s="35"/>
      <c r="BB174" s="36"/>
    </row>
    <row r="175" spans="10:54" x14ac:dyDescent="0.25">
      <c r="J175" s="35"/>
      <c r="S175" s="39"/>
      <c r="T175" s="39"/>
      <c r="U175" s="39"/>
      <c r="V175" s="39"/>
      <c r="W175" s="39"/>
      <c r="X175" s="39"/>
      <c r="Y175" s="39"/>
      <c r="AT175" s="36"/>
      <c r="AU175" s="36"/>
      <c r="AV175" s="36"/>
      <c r="AX175" s="36"/>
      <c r="BA175" s="35"/>
      <c r="BB175" s="36"/>
    </row>
  </sheetData>
  <sheetProtection algorithmName="SHA-512" hashValue="aRHfx89kR5CZ13+N8gUer6SuCcN6Gpsp7W+k4PlM59BDz6KXsNfVFRq46nlnudDZVnmJhsD+qU50ssmJ1Z+Hvw==" saltValue="RER3ISMfxUIwNdex4YRNXw==" spinCount="100000" sheet="1" objects="1" scenarios="1"/>
  <autoFilter ref="A3:EC122" xr:uid="{4FB97A19-CC9C-4C78-A0CF-EB9576C47B6C}"/>
  <sortState xmlns:xlrd2="http://schemas.microsoft.com/office/spreadsheetml/2017/richdata2" ref="A4:EC119">
    <sortCondition ref="G4:G119"/>
  </sortState>
  <mergeCells count="68">
    <mergeCell ref="CH1:CO1"/>
    <mergeCell ref="CP1:CW1"/>
    <mergeCell ref="CX1:DE1"/>
    <mergeCell ref="DF1:DM1"/>
    <mergeCell ref="DN1:DU1"/>
    <mergeCell ref="DV1:EC1"/>
    <mergeCell ref="AT2:AX2"/>
    <mergeCell ref="AY2:BA2"/>
    <mergeCell ref="BB2:BF2"/>
    <mergeCell ref="BG2:BI2"/>
    <mergeCell ref="BJ2:BN2"/>
    <mergeCell ref="BO2:BQ2"/>
    <mergeCell ref="BR2:BV2"/>
    <mergeCell ref="BW2:BY2"/>
    <mergeCell ref="BR1:BY1"/>
    <mergeCell ref="BZ1:CG1"/>
    <mergeCell ref="DC2:DE2"/>
    <mergeCell ref="DF2:DJ2"/>
    <mergeCell ref="DK2:DM2"/>
    <mergeCell ref="DN2:DR2"/>
    <mergeCell ref="DS2:DU2"/>
    <mergeCell ref="AH1:AN2"/>
    <mergeCell ref="AO1:AS2"/>
    <mergeCell ref="AT1:BA1"/>
    <mergeCell ref="BB1:BI1"/>
    <mergeCell ref="BJ1:BQ1"/>
    <mergeCell ref="DV2:DZ2"/>
    <mergeCell ref="EA2:EC2"/>
    <mergeCell ref="BZ2:CD2"/>
    <mergeCell ref="CE2:CG2"/>
    <mergeCell ref="CH2:CL2"/>
    <mergeCell ref="CM2:CO2"/>
    <mergeCell ref="CP2:CT2"/>
    <mergeCell ref="CU2:CW2"/>
    <mergeCell ref="CX2:DB2"/>
    <mergeCell ref="A1:A3"/>
    <mergeCell ref="B1:B3"/>
    <mergeCell ref="C1:C3"/>
    <mergeCell ref="D1:D3"/>
    <mergeCell ref="E1:E3"/>
    <mergeCell ref="F1:F3"/>
    <mergeCell ref="G1:G3"/>
    <mergeCell ref="H1:H3"/>
    <mergeCell ref="I1:I3"/>
    <mergeCell ref="J1:J3"/>
    <mergeCell ref="K1:K3"/>
    <mergeCell ref="L1:L3"/>
    <mergeCell ref="M1:M3"/>
    <mergeCell ref="N1:N3"/>
    <mergeCell ref="O1:O3"/>
    <mergeCell ref="U1:U3"/>
    <mergeCell ref="V1:V3"/>
    <mergeCell ref="X1:X3"/>
    <mergeCell ref="Y1:Y3"/>
    <mergeCell ref="W1:W3"/>
    <mergeCell ref="P1:P3"/>
    <mergeCell ref="Q1:Q3"/>
    <mergeCell ref="R1:R3"/>
    <mergeCell ref="S1:S3"/>
    <mergeCell ref="T1:T3"/>
    <mergeCell ref="AE1:AE3"/>
    <mergeCell ref="AF1:AF3"/>
    <mergeCell ref="AG1:AG3"/>
    <mergeCell ref="Z1:Z3"/>
    <mergeCell ref="AA1:AA3"/>
    <mergeCell ref="AB1:AB3"/>
    <mergeCell ref="AC1:AC3"/>
    <mergeCell ref="AD1:AD3"/>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40CB1-DE9B-492E-8302-AF756A04F69F}">
  <dimension ref="A1:T77"/>
  <sheetViews>
    <sheetView topLeftCell="A33" zoomScaleNormal="100" workbookViewId="0">
      <selection activeCell="D16" sqref="D16"/>
    </sheetView>
  </sheetViews>
  <sheetFormatPr baseColWidth="10" defaultColWidth="45.7109375" defaultRowHeight="15" x14ac:dyDescent="0.25"/>
  <cols>
    <col min="1" max="1" width="10.42578125" style="87" customWidth="1"/>
    <col min="2" max="2" width="26.5703125" style="87" bestFit="1" customWidth="1"/>
    <col min="3" max="3" width="26" style="87" bestFit="1" customWidth="1"/>
    <col min="4" max="4" width="26" style="87" customWidth="1"/>
    <col min="5" max="5" width="55.140625" style="87" bestFit="1" customWidth="1"/>
    <col min="6" max="6" width="26" style="87" customWidth="1"/>
    <col min="7" max="7" width="17.5703125" style="87" bestFit="1" customWidth="1"/>
    <col min="8" max="8" width="27.28515625" style="87" bestFit="1" customWidth="1"/>
    <col min="9" max="9" width="41.140625" style="87" customWidth="1"/>
    <col min="10" max="10" width="3.7109375" style="87" bestFit="1" customWidth="1"/>
    <col min="11" max="11" width="24.5703125" style="87" bestFit="1" customWidth="1"/>
    <col min="12" max="12" width="50.7109375" style="87" customWidth="1"/>
    <col min="13" max="14" width="19.85546875" style="87" customWidth="1"/>
    <col min="15" max="15" width="19.7109375" style="87" bestFit="1" customWidth="1"/>
    <col min="16" max="16" width="29.42578125" style="88" customWidth="1"/>
    <col min="17" max="17" width="18.28515625" style="89" customWidth="1"/>
    <col min="18" max="18" width="22.5703125" style="87" customWidth="1"/>
    <col min="19" max="19" width="146.28515625" style="90" customWidth="1"/>
    <col min="20" max="20" width="63.42578125" style="90" customWidth="1"/>
    <col min="21" max="16384" width="45.7109375" style="87"/>
  </cols>
  <sheetData>
    <row r="1" spans="1:20" ht="15.75" thickBot="1" x14ac:dyDescent="0.3"/>
    <row r="2" spans="1:20" ht="26.25" x14ac:dyDescent="0.25">
      <c r="J2" s="244" t="s">
        <v>628</v>
      </c>
      <c r="K2" s="245"/>
      <c r="L2" s="245"/>
      <c r="M2" s="245"/>
      <c r="N2" s="245"/>
      <c r="O2" s="245"/>
      <c r="P2" s="245"/>
      <c r="Q2" s="245"/>
      <c r="R2" s="245"/>
      <c r="S2" s="246"/>
      <c r="T2" s="129"/>
    </row>
    <row r="3" spans="1:20" ht="16.5" x14ac:dyDescent="0.25">
      <c r="A3" s="91" t="s">
        <v>578</v>
      </c>
      <c r="B3" s="91" t="s">
        <v>579</v>
      </c>
      <c r="C3" s="91" t="s">
        <v>92</v>
      </c>
      <c r="D3" s="91" t="s">
        <v>582</v>
      </c>
      <c r="E3" s="91" t="s">
        <v>585</v>
      </c>
      <c r="F3" s="91" t="s">
        <v>583</v>
      </c>
      <c r="G3" s="91" t="s">
        <v>580</v>
      </c>
      <c r="H3" s="91" t="s">
        <v>581</v>
      </c>
      <c r="I3" s="91" t="s">
        <v>584</v>
      </c>
      <c r="J3" s="132" t="s">
        <v>523</v>
      </c>
      <c r="K3" s="91" t="s">
        <v>524</v>
      </c>
      <c r="L3" s="92" t="s">
        <v>525</v>
      </c>
      <c r="M3" s="91" t="s">
        <v>526</v>
      </c>
      <c r="N3" s="91" t="s">
        <v>586</v>
      </c>
      <c r="O3" s="91" t="s">
        <v>527</v>
      </c>
      <c r="P3" s="93" t="s">
        <v>528</v>
      </c>
      <c r="Q3" s="94" t="s">
        <v>529</v>
      </c>
      <c r="R3" s="95" t="s">
        <v>530</v>
      </c>
      <c r="S3" s="96" t="s">
        <v>531</v>
      </c>
      <c r="T3" s="130"/>
    </row>
    <row r="4" spans="1:20" s="156" customFormat="1" ht="16.5" x14ac:dyDescent="0.2">
      <c r="A4" s="142">
        <v>2024</v>
      </c>
      <c r="B4" s="142" t="s">
        <v>636</v>
      </c>
      <c r="C4" s="160" t="s">
        <v>635</v>
      </c>
      <c r="D4" s="159">
        <v>3017231662</v>
      </c>
      <c r="E4" s="150" t="s">
        <v>633</v>
      </c>
      <c r="F4" s="137" t="s">
        <v>592</v>
      </c>
      <c r="G4" s="161">
        <v>45610</v>
      </c>
      <c r="H4" s="161">
        <v>45760</v>
      </c>
      <c r="I4" s="161">
        <v>45645</v>
      </c>
      <c r="J4" s="151">
        <v>1</v>
      </c>
      <c r="K4" s="152" t="s">
        <v>204</v>
      </c>
      <c r="L4" s="153" t="s">
        <v>552</v>
      </c>
      <c r="M4" s="142" t="s">
        <v>533</v>
      </c>
      <c r="N4" s="142" t="s">
        <v>640</v>
      </c>
      <c r="O4" s="154">
        <v>259775450</v>
      </c>
      <c r="P4" s="143">
        <v>0</v>
      </c>
      <c r="Q4" s="147">
        <v>0</v>
      </c>
      <c r="R4" s="148">
        <f>O4</f>
        <v>259775450</v>
      </c>
      <c r="S4" s="149" t="s">
        <v>631</v>
      </c>
      <c r="T4" s="155"/>
    </row>
    <row r="5" spans="1:20" s="156" customFormat="1" ht="16.5" x14ac:dyDescent="0.2">
      <c r="A5" s="142">
        <v>2024</v>
      </c>
      <c r="B5" s="142" t="s">
        <v>636</v>
      </c>
      <c r="C5" s="160" t="s">
        <v>635</v>
      </c>
      <c r="D5" s="159">
        <v>3017231662</v>
      </c>
      <c r="E5" s="150" t="s">
        <v>633</v>
      </c>
      <c r="F5" s="137" t="s">
        <v>592</v>
      </c>
      <c r="G5" s="161">
        <v>45610</v>
      </c>
      <c r="H5" s="161">
        <v>45760</v>
      </c>
      <c r="I5" s="161">
        <v>45645</v>
      </c>
      <c r="J5" s="151">
        <v>2</v>
      </c>
      <c r="K5" s="152" t="s">
        <v>160</v>
      </c>
      <c r="L5" s="153" t="s">
        <v>535</v>
      </c>
      <c r="M5" s="142" t="s">
        <v>533</v>
      </c>
      <c r="N5" s="142" t="s">
        <v>639</v>
      </c>
      <c r="O5" s="154">
        <v>259775450</v>
      </c>
      <c r="P5" s="143">
        <v>0</v>
      </c>
      <c r="Q5" s="147">
        <v>0</v>
      </c>
      <c r="R5" s="148">
        <f t="shared" ref="R5:R21" si="0">O5</f>
        <v>259775450</v>
      </c>
      <c r="S5" s="149" t="s">
        <v>631</v>
      </c>
      <c r="T5" s="155"/>
    </row>
    <row r="6" spans="1:20" s="156" customFormat="1" ht="16.5" x14ac:dyDescent="0.2">
      <c r="A6" s="142">
        <v>2024</v>
      </c>
      <c r="B6" s="142" t="s">
        <v>636</v>
      </c>
      <c r="C6" s="160" t="s">
        <v>635</v>
      </c>
      <c r="D6" s="159">
        <v>3017231662</v>
      </c>
      <c r="E6" s="150" t="s">
        <v>633</v>
      </c>
      <c r="F6" s="137" t="s">
        <v>592</v>
      </c>
      <c r="G6" s="161">
        <v>45610</v>
      </c>
      <c r="H6" s="161">
        <v>45760</v>
      </c>
      <c r="I6" s="161">
        <v>45645</v>
      </c>
      <c r="J6" s="151">
        <v>3</v>
      </c>
      <c r="K6" s="152" t="s">
        <v>125</v>
      </c>
      <c r="L6" s="152" t="s">
        <v>532</v>
      </c>
      <c r="M6" s="142" t="s">
        <v>533</v>
      </c>
      <c r="N6" s="142" t="s">
        <v>641</v>
      </c>
      <c r="O6" s="154">
        <v>259775450</v>
      </c>
      <c r="P6" s="143">
        <v>0</v>
      </c>
      <c r="Q6" s="147">
        <v>0</v>
      </c>
      <c r="R6" s="148">
        <f t="shared" si="0"/>
        <v>259775450</v>
      </c>
      <c r="S6" s="149" t="s">
        <v>631</v>
      </c>
      <c r="T6" s="155"/>
    </row>
    <row r="7" spans="1:20" s="156" customFormat="1" ht="16.5" x14ac:dyDescent="0.2">
      <c r="A7" s="142">
        <v>2024</v>
      </c>
      <c r="B7" s="142" t="s">
        <v>636</v>
      </c>
      <c r="C7" s="160" t="s">
        <v>635</v>
      </c>
      <c r="D7" s="159">
        <v>3017231662</v>
      </c>
      <c r="E7" s="150" t="s">
        <v>633</v>
      </c>
      <c r="F7" s="137" t="s">
        <v>592</v>
      </c>
      <c r="G7" s="161">
        <v>45610</v>
      </c>
      <c r="H7" s="161">
        <v>45760</v>
      </c>
      <c r="I7" s="161">
        <v>45645</v>
      </c>
      <c r="J7" s="151">
        <v>4</v>
      </c>
      <c r="K7" s="152" t="s">
        <v>208</v>
      </c>
      <c r="L7" s="152" t="s">
        <v>620</v>
      </c>
      <c r="M7" s="142" t="s">
        <v>533</v>
      </c>
      <c r="N7" s="142" t="s">
        <v>642</v>
      </c>
      <c r="O7" s="154">
        <v>259775450</v>
      </c>
      <c r="P7" s="143">
        <v>0</v>
      </c>
      <c r="Q7" s="147">
        <v>0</v>
      </c>
      <c r="R7" s="148">
        <f t="shared" si="0"/>
        <v>259775450</v>
      </c>
      <c r="S7" s="149" t="s">
        <v>631</v>
      </c>
      <c r="T7" s="155"/>
    </row>
    <row r="8" spans="1:20" s="156" customFormat="1" ht="16.5" x14ac:dyDescent="0.2">
      <c r="A8" s="142">
        <v>2024</v>
      </c>
      <c r="B8" s="142" t="s">
        <v>636</v>
      </c>
      <c r="C8" s="160" t="s">
        <v>635</v>
      </c>
      <c r="D8" s="159">
        <v>3017231662</v>
      </c>
      <c r="E8" s="150" t="s">
        <v>633</v>
      </c>
      <c r="F8" s="137" t="s">
        <v>592</v>
      </c>
      <c r="G8" s="161">
        <v>45610</v>
      </c>
      <c r="H8" s="161">
        <v>45760</v>
      </c>
      <c r="I8" s="161">
        <v>45645</v>
      </c>
      <c r="J8" s="151">
        <v>5</v>
      </c>
      <c r="K8" s="152" t="s">
        <v>221</v>
      </c>
      <c r="L8" s="152" t="s">
        <v>621</v>
      </c>
      <c r="M8" s="142" t="s">
        <v>533</v>
      </c>
      <c r="N8" s="142" t="s">
        <v>643</v>
      </c>
      <c r="O8" s="154">
        <v>259775450</v>
      </c>
      <c r="P8" s="143">
        <v>0</v>
      </c>
      <c r="Q8" s="147">
        <v>0</v>
      </c>
      <c r="R8" s="148">
        <f t="shared" si="0"/>
        <v>259775450</v>
      </c>
      <c r="S8" s="149" t="s">
        <v>631</v>
      </c>
      <c r="T8" s="155"/>
    </row>
    <row r="9" spans="1:20" s="156" customFormat="1" ht="16.5" x14ac:dyDescent="0.2">
      <c r="A9" s="142">
        <v>2024</v>
      </c>
      <c r="B9" s="142" t="s">
        <v>636</v>
      </c>
      <c r="C9" s="160" t="s">
        <v>635</v>
      </c>
      <c r="D9" s="159">
        <v>3017231662</v>
      </c>
      <c r="E9" s="150" t="s">
        <v>633</v>
      </c>
      <c r="F9" s="137" t="s">
        <v>592</v>
      </c>
      <c r="G9" s="161">
        <v>45610</v>
      </c>
      <c r="H9" s="161">
        <v>45760</v>
      </c>
      <c r="I9" s="161">
        <v>45645</v>
      </c>
      <c r="J9" s="151">
        <v>6</v>
      </c>
      <c r="K9" s="152" t="s">
        <v>622</v>
      </c>
      <c r="L9" s="153" t="s">
        <v>623</v>
      </c>
      <c r="M9" s="142" t="s">
        <v>533</v>
      </c>
      <c r="N9" s="142" t="s">
        <v>644</v>
      </c>
      <c r="O9" s="154">
        <v>259775450</v>
      </c>
      <c r="P9" s="143">
        <v>0</v>
      </c>
      <c r="Q9" s="147">
        <v>0</v>
      </c>
      <c r="R9" s="148">
        <f t="shared" si="0"/>
        <v>259775450</v>
      </c>
      <c r="S9" s="149" t="s">
        <v>631</v>
      </c>
      <c r="T9" s="155"/>
    </row>
    <row r="10" spans="1:20" s="156" customFormat="1" ht="28.5" x14ac:dyDescent="0.2">
      <c r="A10" s="142">
        <v>2024</v>
      </c>
      <c r="B10" s="142" t="s">
        <v>636</v>
      </c>
      <c r="C10" s="160" t="s">
        <v>635</v>
      </c>
      <c r="D10" s="159">
        <v>3017231662</v>
      </c>
      <c r="E10" s="150" t="s">
        <v>633</v>
      </c>
      <c r="F10" s="137" t="s">
        <v>592</v>
      </c>
      <c r="G10" s="161">
        <v>45610</v>
      </c>
      <c r="H10" s="161">
        <v>45760</v>
      </c>
      <c r="I10" s="161">
        <v>45645</v>
      </c>
      <c r="J10" s="151">
        <v>7</v>
      </c>
      <c r="K10" s="152" t="s">
        <v>162</v>
      </c>
      <c r="L10" s="153" t="s">
        <v>538</v>
      </c>
      <c r="M10" s="142" t="s">
        <v>533</v>
      </c>
      <c r="N10" s="142" t="s">
        <v>638</v>
      </c>
      <c r="O10" s="154">
        <v>259775450</v>
      </c>
      <c r="P10" s="143">
        <v>0</v>
      </c>
      <c r="Q10" s="147">
        <v>0</v>
      </c>
      <c r="R10" s="148">
        <f t="shared" si="0"/>
        <v>259775450</v>
      </c>
      <c r="S10" s="149" t="s">
        <v>631</v>
      </c>
      <c r="T10" s="155"/>
    </row>
    <row r="11" spans="1:20" s="156" customFormat="1" ht="16.5" x14ac:dyDescent="0.2">
      <c r="A11" s="142">
        <v>2024</v>
      </c>
      <c r="B11" s="142" t="s">
        <v>636</v>
      </c>
      <c r="C11" s="160" t="s">
        <v>635</v>
      </c>
      <c r="D11" s="159">
        <v>3017231662</v>
      </c>
      <c r="E11" s="150" t="s">
        <v>633</v>
      </c>
      <c r="F11" s="137" t="s">
        <v>592</v>
      </c>
      <c r="G11" s="161">
        <v>45610</v>
      </c>
      <c r="H11" s="161">
        <v>45760</v>
      </c>
      <c r="I11" s="161">
        <v>45645</v>
      </c>
      <c r="J11" s="151">
        <v>8</v>
      </c>
      <c r="K11" s="152" t="s">
        <v>141</v>
      </c>
      <c r="L11" s="152" t="s">
        <v>624</v>
      </c>
      <c r="M11" s="142" t="s">
        <v>533</v>
      </c>
      <c r="N11" s="142" t="s">
        <v>645</v>
      </c>
      <c r="O11" s="154">
        <v>259775450</v>
      </c>
      <c r="P11" s="143">
        <v>0</v>
      </c>
      <c r="Q11" s="147">
        <v>0</v>
      </c>
      <c r="R11" s="148">
        <f t="shared" si="0"/>
        <v>259775450</v>
      </c>
      <c r="S11" s="149" t="s">
        <v>631</v>
      </c>
      <c r="T11" s="155"/>
    </row>
    <row r="12" spans="1:20" s="156" customFormat="1" ht="16.5" x14ac:dyDescent="0.2">
      <c r="A12" s="142">
        <v>2024</v>
      </c>
      <c r="B12" s="142" t="s">
        <v>636</v>
      </c>
      <c r="C12" s="160" t="s">
        <v>635</v>
      </c>
      <c r="D12" s="159">
        <v>3017231662</v>
      </c>
      <c r="E12" s="150" t="s">
        <v>633</v>
      </c>
      <c r="F12" s="137" t="s">
        <v>592</v>
      </c>
      <c r="G12" s="161">
        <v>45610</v>
      </c>
      <c r="H12" s="161">
        <v>45760</v>
      </c>
      <c r="I12" s="161">
        <v>45645</v>
      </c>
      <c r="J12" s="151">
        <v>9</v>
      </c>
      <c r="K12" s="152" t="s">
        <v>230</v>
      </c>
      <c r="L12" s="152" t="s">
        <v>550</v>
      </c>
      <c r="M12" s="142" t="s">
        <v>533</v>
      </c>
      <c r="N12" s="142" t="s">
        <v>646</v>
      </c>
      <c r="O12" s="154">
        <v>259775450</v>
      </c>
      <c r="P12" s="143">
        <v>0</v>
      </c>
      <c r="Q12" s="147">
        <v>0</v>
      </c>
      <c r="R12" s="148">
        <f t="shared" si="0"/>
        <v>259775450</v>
      </c>
      <c r="S12" s="149" t="s">
        <v>631</v>
      </c>
      <c r="T12" s="155"/>
    </row>
    <row r="13" spans="1:20" s="156" customFormat="1" ht="16.5" x14ac:dyDescent="0.2">
      <c r="A13" s="142">
        <v>2024</v>
      </c>
      <c r="B13" s="142" t="s">
        <v>636</v>
      </c>
      <c r="C13" s="160" t="s">
        <v>635</v>
      </c>
      <c r="D13" s="159">
        <v>3017231662</v>
      </c>
      <c r="E13" s="150" t="s">
        <v>633</v>
      </c>
      <c r="F13" s="137" t="s">
        <v>592</v>
      </c>
      <c r="G13" s="161">
        <v>45610</v>
      </c>
      <c r="H13" s="161">
        <v>45760</v>
      </c>
      <c r="I13" s="161">
        <v>45645</v>
      </c>
      <c r="J13" s="151">
        <v>10</v>
      </c>
      <c r="K13" s="152" t="s">
        <v>211</v>
      </c>
      <c r="L13" s="152" t="s">
        <v>620</v>
      </c>
      <c r="M13" s="142" t="s">
        <v>533</v>
      </c>
      <c r="N13" s="142" t="s">
        <v>647</v>
      </c>
      <c r="O13" s="154">
        <v>259775450</v>
      </c>
      <c r="P13" s="143">
        <v>0</v>
      </c>
      <c r="Q13" s="147">
        <v>0</v>
      </c>
      <c r="R13" s="148">
        <f t="shared" si="0"/>
        <v>259775450</v>
      </c>
      <c r="S13" s="149" t="s">
        <v>631</v>
      </c>
      <c r="T13" s="155"/>
    </row>
    <row r="14" spans="1:20" s="156" customFormat="1" ht="16.5" x14ac:dyDescent="0.2">
      <c r="A14" s="142">
        <v>2024</v>
      </c>
      <c r="B14" s="142" t="s">
        <v>636</v>
      </c>
      <c r="C14" s="160" t="s">
        <v>635</v>
      </c>
      <c r="D14" s="159">
        <v>3017231662</v>
      </c>
      <c r="E14" s="150" t="s">
        <v>633</v>
      </c>
      <c r="F14" s="137" t="s">
        <v>592</v>
      </c>
      <c r="G14" s="161">
        <v>45610</v>
      </c>
      <c r="H14" s="161">
        <v>45760</v>
      </c>
      <c r="I14" s="161">
        <v>45645</v>
      </c>
      <c r="J14" s="151">
        <v>11</v>
      </c>
      <c r="K14" s="152" t="s">
        <v>163</v>
      </c>
      <c r="L14" s="153" t="s">
        <v>625</v>
      </c>
      <c r="M14" s="142" t="s">
        <v>533</v>
      </c>
      <c r="N14" s="142" t="s">
        <v>648</v>
      </c>
      <c r="O14" s="154">
        <v>259775450</v>
      </c>
      <c r="P14" s="143">
        <v>0</v>
      </c>
      <c r="Q14" s="147">
        <v>0</v>
      </c>
      <c r="R14" s="148">
        <f t="shared" si="0"/>
        <v>259775450</v>
      </c>
      <c r="S14" s="149" t="s">
        <v>631</v>
      </c>
      <c r="T14" s="155"/>
    </row>
    <row r="15" spans="1:20" s="156" customFormat="1" ht="16.5" x14ac:dyDescent="0.2">
      <c r="A15" s="142">
        <v>2024</v>
      </c>
      <c r="B15" s="142" t="s">
        <v>636</v>
      </c>
      <c r="C15" s="160" t="s">
        <v>635</v>
      </c>
      <c r="D15" s="159">
        <v>3017231662</v>
      </c>
      <c r="E15" s="150" t="s">
        <v>633</v>
      </c>
      <c r="F15" s="137" t="s">
        <v>592</v>
      </c>
      <c r="G15" s="161">
        <v>45610</v>
      </c>
      <c r="H15" s="161">
        <v>45760</v>
      </c>
      <c r="I15" s="161">
        <v>45645</v>
      </c>
      <c r="J15" s="151">
        <v>12</v>
      </c>
      <c r="K15" s="152" t="s">
        <v>223</v>
      </c>
      <c r="L15" s="152" t="s">
        <v>626</v>
      </c>
      <c r="M15" s="142" t="s">
        <v>533</v>
      </c>
      <c r="N15" s="142" t="s">
        <v>649</v>
      </c>
      <c r="O15" s="154">
        <v>259775450</v>
      </c>
      <c r="P15" s="143">
        <v>0</v>
      </c>
      <c r="Q15" s="147">
        <v>0</v>
      </c>
      <c r="R15" s="148">
        <f t="shared" si="0"/>
        <v>259775450</v>
      </c>
      <c r="S15" s="149" t="s">
        <v>631</v>
      </c>
      <c r="T15" s="155"/>
    </row>
    <row r="16" spans="1:20" s="156" customFormat="1" ht="16.5" x14ac:dyDescent="0.2">
      <c r="A16" s="142">
        <v>2024</v>
      </c>
      <c r="B16" s="142" t="s">
        <v>637</v>
      </c>
      <c r="C16" s="160" t="s">
        <v>635</v>
      </c>
      <c r="D16" s="159">
        <v>359784998</v>
      </c>
      <c r="E16" s="150" t="s">
        <v>634</v>
      </c>
      <c r="F16" s="137" t="s">
        <v>592</v>
      </c>
      <c r="G16" s="161">
        <v>45611</v>
      </c>
      <c r="H16" s="161">
        <v>45761</v>
      </c>
      <c r="I16" s="161">
        <v>45645</v>
      </c>
      <c r="J16" s="151">
        <v>13</v>
      </c>
      <c r="K16" s="152" t="s">
        <v>165</v>
      </c>
      <c r="L16" s="153" t="s">
        <v>542</v>
      </c>
      <c r="M16" s="142" t="s">
        <v>577</v>
      </c>
      <c r="N16" s="142" t="s">
        <v>638</v>
      </c>
      <c r="O16" s="154">
        <v>324860400</v>
      </c>
      <c r="P16" s="143">
        <v>0</v>
      </c>
      <c r="Q16" s="147">
        <v>0</v>
      </c>
      <c r="R16" s="148">
        <f t="shared" si="0"/>
        <v>324860400</v>
      </c>
      <c r="S16" s="149" t="s">
        <v>631</v>
      </c>
      <c r="T16" s="155"/>
    </row>
    <row r="17" spans="1:20" s="156" customFormat="1" ht="16.5" x14ac:dyDescent="0.2">
      <c r="A17" s="142">
        <v>2024</v>
      </c>
      <c r="B17" s="142" t="s">
        <v>650</v>
      </c>
      <c r="C17" s="160" t="s">
        <v>651</v>
      </c>
      <c r="D17" s="159">
        <v>389512061</v>
      </c>
      <c r="E17" s="150" t="s">
        <v>656</v>
      </c>
      <c r="F17" s="137" t="s">
        <v>657</v>
      </c>
      <c r="G17" s="161">
        <v>45650</v>
      </c>
      <c r="H17" s="161">
        <v>45838</v>
      </c>
      <c r="I17" s="161"/>
      <c r="J17" s="151">
        <v>14</v>
      </c>
      <c r="K17" s="152" t="s">
        <v>169</v>
      </c>
      <c r="L17" s="153" t="s">
        <v>618</v>
      </c>
      <c r="M17" s="142" t="s">
        <v>564</v>
      </c>
      <c r="N17" s="142"/>
      <c r="O17" s="154">
        <v>389512061</v>
      </c>
      <c r="P17" s="143">
        <v>0</v>
      </c>
      <c r="Q17" s="147">
        <v>0</v>
      </c>
      <c r="R17" s="148">
        <f t="shared" si="0"/>
        <v>389512061</v>
      </c>
      <c r="S17" s="149" t="s">
        <v>632</v>
      </c>
      <c r="T17" s="155"/>
    </row>
    <row r="18" spans="1:20" s="156" customFormat="1" ht="16.5" x14ac:dyDescent="0.2">
      <c r="A18" s="142">
        <v>2024</v>
      </c>
      <c r="B18" s="142" t="s">
        <v>652</v>
      </c>
      <c r="C18" s="160" t="s">
        <v>658</v>
      </c>
      <c r="D18" s="159">
        <v>389512061</v>
      </c>
      <c r="E18" s="150" t="s">
        <v>656</v>
      </c>
      <c r="F18" s="137" t="s">
        <v>550</v>
      </c>
      <c r="G18" s="161">
        <v>45650</v>
      </c>
      <c r="H18" s="161">
        <v>45838</v>
      </c>
      <c r="I18" s="161"/>
      <c r="J18" s="151">
        <v>15</v>
      </c>
      <c r="K18" s="152" t="s">
        <v>232</v>
      </c>
      <c r="L18" s="153" t="s">
        <v>619</v>
      </c>
      <c r="M18" s="142" t="s">
        <v>564</v>
      </c>
      <c r="N18" s="142"/>
      <c r="O18" s="154">
        <v>389512061</v>
      </c>
      <c r="P18" s="143">
        <v>0</v>
      </c>
      <c r="Q18" s="147">
        <v>0</v>
      </c>
      <c r="R18" s="148">
        <f t="shared" si="0"/>
        <v>389512061</v>
      </c>
      <c r="S18" s="149" t="s">
        <v>632</v>
      </c>
      <c r="T18" s="155"/>
    </row>
    <row r="19" spans="1:20" s="156" customFormat="1" ht="16.5" x14ac:dyDescent="0.2">
      <c r="A19" s="142">
        <v>2024</v>
      </c>
      <c r="B19" s="142" t="s">
        <v>653</v>
      </c>
      <c r="C19" s="160" t="s">
        <v>659</v>
      </c>
      <c r="D19" s="159">
        <v>389512061</v>
      </c>
      <c r="E19" s="150" t="s">
        <v>656</v>
      </c>
      <c r="F19" s="137" t="s">
        <v>618</v>
      </c>
      <c r="G19" s="161">
        <v>45650</v>
      </c>
      <c r="H19" s="161">
        <v>45838</v>
      </c>
      <c r="I19" s="161">
        <v>45792</v>
      </c>
      <c r="J19" s="151">
        <v>16</v>
      </c>
      <c r="K19" s="152" t="s">
        <v>159</v>
      </c>
      <c r="L19" s="153" t="s">
        <v>542</v>
      </c>
      <c r="M19" s="142" t="s">
        <v>564</v>
      </c>
      <c r="N19" s="142" t="s">
        <v>662</v>
      </c>
      <c r="O19" s="154">
        <v>389512061</v>
      </c>
      <c r="P19" s="143">
        <v>0</v>
      </c>
      <c r="Q19" s="147">
        <v>0</v>
      </c>
      <c r="R19" s="148">
        <f t="shared" si="0"/>
        <v>389512061</v>
      </c>
      <c r="S19" s="149" t="s">
        <v>632</v>
      </c>
      <c r="T19" s="155"/>
    </row>
    <row r="20" spans="1:20" s="156" customFormat="1" ht="16.5" x14ac:dyDescent="0.2">
      <c r="A20" s="142">
        <v>2024</v>
      </c>
      <c r="B20" s="142" t="s">
        <v>654</v>
      </c>
      <c r="C20" s="160" t="s">
        <v>660</v>
      </c>
      <c r="D20" s="159">
        <v>389512061</v>
      </c>
      <c r="E20" s="150" t="s">
        <v>656</v>
      </c>
      <c r="F20" s="137" t="s">
        <v>627</v>
      </c>
      <c r="G20" s="161">
        <v>45650</v>
      </c>
      <c r="H20" s="161">
        <v>45838</v>
      </c>
      <c r="I20" s="161"/>
      <c r="J20" s="151">
        <v>17</v>
      </c>
      <c r="K20" s="152" t="s">
        <v>183</v>
      </c>
      <c r="L20" s="153" t="s">
        <v>550</v>
      </c>
      <c r="M20" s="142" t="s">
        <v>564</v>
      </c>
      <c r="N20" s="142"/>
      <c r="O20" s="154">
        <v>389512061</v>
      </c>
      <c r="P20" s="143">
        <v>0</v>
      </c>
      <c r="Q20" s="147">
        <v>0</v>
      </c>
      <c r="R20" s="148">
        <f t="shared" si="0"/>
        <v>389512061</v>
      </c>
      <c r="S20" s="149" t="s">
        <v>632</v>
      </c>
      <c r="T20" s="155"/>
    </row>
    <row r="21" spans="1:20" s="156" customFormat="1" ht="16.5" x14ac:dyDescent="0.2">
      <c r="A21" s="142">
        <v>2024</v>
      </c>
      <c r="B21" s="142" t="s">
        <v>655</v>
      </c>
      <c r="C21" s="160" t="s">
        <v>661</v>
      </c>
      <c r="D21" s="159">
        <v>389512061</v>
      </c>
      <c r="E21" s="150" t="s">
        <v>656</v>
      </c>
      <c r="F21" s="137" t="s">
        <v>542</v>
      </c>
      <c r="G21" s="161">
        <v>45656</v>
      </c>
      <c r="H21" s="161">
        <v>45838</v>
      </c>
      <c r="I21" s="161">
        <v>45898</v>
      </c>
      <c r="J21" s="151">
        <v>18</v>
      </c>
      <c r="K21" s="152" t="s">
        <v>170</v>
      </c>
      <c r="L21" s="153" t="s">
        <v>627</v>
      </c>
      <c r="M21" s="142" t="s">
        <v>564</v>
      </c>
      <c r="N21" s="142" t="s">
        <v>663</v>
      </c>
      <c r="O21" s="154">
        <v>389512061</v>
      </c>
      <c r="P21" s="143">
        <v>0</v>
      </c>
      <c r="Q21" s="147">
        <v>0</v>
      </c>
      <c r="R21" s="148">
        <f t="shared" si="0"/>
        <v>389512061</v>
      </c>
      <c r="S21" s="149" t="s">
        <v>632</v>
      </c>
      <c r="T21" s="155"/>
    </row>
    <row r="22" spans="1:20" s="156" customFormat="1" ht="17.25" thickBot="1" x14ac:dyDescent="0.25">
      <c r="A22" s="141"/>
      <c r="B22" s="141"/>
      <c r="C22" s="141"/>
      <c r="D22" s="141"/>
      <c r="E22" s="141"/>
      <c r="F22" s="141"/>
      <c r="G22" s="141"/>
      <c r="H22" s="141"/>
      <c r="I22" s="141"/>
      <c r="J22" s="157"/>
      <c r="K22" s="141"/>
      <c r="L22" s="158"/>
      <c r="M22" s="141"/>
      <c r="N22" s="141"/>
      <c r="O22" s="154"/>
      <c r="P22" s="143"/>
      <c r="Q22" s="144"/>
      <c r="R22" s="146"/>
      <c r="S22" s="145"/>
      <c r="T22" s="155"/>
    </row>
    <row r="23" spans="1:20" s="156" customFormat="1" ht="26.25" x14ac:dyDescent="0.25">
      <c r="A23" s="141"/>
      <c r="B23" s="141"/>
      <c r="C23" s="141"/>
      <c r="D23" s="141"/>
      <c r="E23" s="141"/>
      <c r="F23" s="141"/>
      <c r="G23" s="141"/>
      <c r="H23" s="141"/>
      <c r="I23" s="141"/>
      <c r="J23" s="249" t="s">
        <v>629</v>
      </c>
      <c r="K23" s="250"/>
      <c r="L23" s="250"/>
      <c r="M23" s="250"/>
      <c r="N23" s="250"/>
      <c r="O23" s="250"/>
      <c r="P23" s="250"/>
      <c r="Q23" s="250"/>
      <c r="R23" s="250"/>
      <c r="S23" s="251"/>
      <c r="T23" s="155"/>
    </row>
    <row r="24" spans="1:20" ht="16.5" x14ac:dyDescent="0.25">
      <c r="A24" s="138"/>
      <c r="B24" s="138"/>
      <c r="C24" s="138"/>
      <c r="D24" s="138"/>
      <c r="E24" s="138"/>
      <c r="F24" s="138"/>
      <c r="G24" s="138"/>
      <c r="H24" s="138"/>
      <c r="I24" s="138"/>
      <c r="J24" s="132" t="s">
        <v>523</v>
      </c>
      <c r="K24" s="91" t="s">
        <v>524</v>
      </c>
      <c r="L24" s="92" t="s">
        <v>525</v>
      </c>
      <c r="M24" s="91" t="s">
        <v>526</v>
      </c>
      <c r="N24" s="91" t="s">
        <v>586</v>
      </c>
      <c r="O24" s="91" t="s">
        <v>527</v>
      </c>
      <c r="P24" s="93" t="s">
        <v>528</v>
      </c>
      <c r="Q24" s="94" t="s">
        <v>529</v>
      </c>
      <c r="R24" s="95" t="s">
        <v>530</v>
      </c>
      <c r="S24" s="96" t="s">
        <v>531</v>
      </c>
      <c r="T24" s="130"/>
    </row>
    <row r="25" spans="1:20" ht="16.5" x14ac:dyDescent="0.25">
      <c r="A25" s="135">
        <v>2025</v>
      </c>
      <c r="B25" s="135" t="s">
        <v>587</v>
      </c>
      <c r="C25" s="135" t="s">
        <v>588</v>
      </c>
      <c r="D25" s="139">
        <v>6208367403</v>
      </c>
      <c r="E25" s="137" t="s">
        <v>616</v>
      </c>
      <c r="F25" s="137" t="s">
        <v>592</v>
      </c>
      <c r="G25" s="136">
        <v>45938</v>
      </c>
      <c r="H25" s="136">
        <v>46063</v>
      </c>
      <c r="I25" s="136">
        <v>46079</v>
      </c>
      <c r="J25" s="133">
        <v>1</v>
      </c>
      <c r="K25" s="98" t="s">
        <v>122</v>
      </c>
      <c r="L25" s="99" t="s">
        <v>532</v>
      </c>
      <c r="M25" s="98" t="s">
        <v>533</v>
      </c>
      <c r="N25" s="98" t="s">
        <v>594</v>
      </c>
      <c r="O25" s="100">
        <v>269929017.52173901</v>
      </c>
      <c r="P25" s="101">
        <v>0.5</v>
      </c>
      <c r="Q25" s="102">
        <v>129887725</v>
      </c>
      <c r="R25" s="102">
        <f>+O25-Q25</f>
        <v>140041292.52173901</v>
      </c>
      <c r="S25" s="103" t="s">
        <v>534</v>
      </c>
      <c r="T25" s="131"/>
    </row>
    <row r="26" spans="1:20" ht="16.5" x14ac:dyDescent="0.25">
      <c r="A26" s="135">
        <v>2025</v>
      </c>
      <c r="B26" s="135" t="s">
        <v>587</v>
      </c>
      <c r="C26" s="135" t="s">
        <v>588</v>
      </c>
      <c r="D26" s="139">
        <v>6208367403</v>
      </c>
      <c r="E26" s="137" t="s">
        <v>616</v>
      </c>
      <c r="F26" s="137" t="s">
        <v>592</v>
      </c>
      <c r="G26" s="136">
        <v>45938</v>
      </c>
      <c r="H26" s="136">
        <v>46063</v>
      </c>
      <c r="I26" s="136">
        <v>46079</v>
      </c>
      <c r="J26" s="133">
        <v>2</v>
      </c>
      <c r="K26" s="98" t="s">
        <v>134</v>
      </c>
      <c r="L26" s="99" t="s">
        <v>535</v>
      </c>
      <c r="M26" s="98" t="s">
        <v>533</v>
      </c>
      <c r="N26" s="98" t="s">
        <v>595</v>
      </c>
      <c r="O26" s="100">
        <v>269929017.52173901</v>
      </c>
      <c r="P26" s="101">
        <v>1</v>
      </c>
      <c r="Q26" s="102">
        <v>269929017.52173901</v>
      </c>
      <c r="R26" s="102">
        <v>0</v>
      </c>
      <c r="S26" s="104" t="s">
        <v>536</v>
      </c>
    </row>
    <row r="27" spans="1:20" ht="16.5" x14ac:dyDescent="0.25">
      <c r="A27" s="135">
        <v>2025</v>
      </c>
      <c r="B27" s="135" t="s">
        <v>587</v>
      </c>
      <c r="C27" s="135" t="s">
        <v>588</v>
      </c>
      <c r="D27" s="139">
        <v>6208367403</v>
      </c>
      <c r="E27" s="137" t="s">
        <v>616</v>
      </c>
      <c r="F27" s="137" t="s">
        <v>592</v>
      </c>
      <c r="G27" s="136">
        <v>45938</v>
      </c>
      <c r="H27" s="136">
        <v>46063</v>
      </c>
      <c r="I27" s="136">
        <v>46079</v>
      </c>
      <c r="J27" s="133">
        <v>3</v>
      </c>
      <c r="K27" s="98" t="s">
        <v>214</v>
      </c>
      <c r="L27" s="99" t="s">
        <v>537</v>
      </c>
      <c r="M27" s="98" t="s">
        <v>533</v>
      </c>
      <c r="N27" s="98" t="s">
        <v>593</v>
      </c>
      <c r="O27" s="100">
        <v>269929017.52173901</v>
      </c>
      <c r="P27" s="101">
        <v>0.5</v>
      </c>
      <c r="Q27" s="102">
        <v>129887725</v>
      </c>
      <c r="R27" s="102">
        <f t="shared" ref="R27:R32" si="1">+O27-Q27</f>
        <v>140041292.52173901</v>
      </c>
      <c r="S27" s="103" t="s">
        <v>534</v>
      </c>
      <c r="T27" s="131"/>
    </row>
    <row r="28" spans="1:20" ht="16.5" x14ac:dyDescent="0.25">
      <c r="A28" s="135">
        <v>2025</v>
      </c>
      <c r="B28" s="135" t="s">
        <v>587</v>
      </c>
      <c r="C28" s="135" t="s">
        <v>588</v>
      </c>
      <c r="D28" s="139">
        <v>6208367403</v>
      </c>
      <c r="E28" s="137" t="s">
        <v>616</v>
      </c>
      <c r="F28" s="137" t="s">
        <v>592</v>
      </c>
      <c r="G28" s="136">
        <v>45938</v>
      </c>
      <c r="H28" s="136">
        <v>46063</v>
      </c>
      <c r="I28" s="136">
        <v>46079</v>
      </c>
      <c r="J28" s="133">
        <v>4</v>
      </c>
      <c r="K28" s="98" t="s">
        <v>158</v>
      </c>
      <c r="L28" s="99" t="s">
        <v>538</v>
      </c>
      <c r="M28" s="98" t="s">
        <v>533</v>
      </c>
      <c r="N28" s="98" t="s">
        <v>596</v>
      </c>
      <c r="O28" s="100">
        <v>269929017.52173901</v>
      </c>
      <c r="P28" s="101">
        <v>0.5</v>
      </c>
      <c r="Q28" s="102">
        <v>129887725</v>
      </c>
      <c r="R28" s="102">
        <f t="shared" si="1"/>
        <v>140041292.52173901</v>
      </c>
      <c r="S28" s="104" t="s">
        <v>539</v>
      </c>
    </row>
    <row r="29" spans="1:20" ht="16.5" x14ac:dyDescent="0.25">
      <c r="A29" s="135">
        <v>2025</v>
      </c>
      <c r="B29" s="135" t="s">
        <v>587</v>
      </c>
      <c r="C29" s="135" t="s">
        <v>588</v>
      </c>
      <c r="D29" s="139">
        <v>6208367403</v>
      </c>
      <c r="E29" s="137" t="s">
        <v>616</v>
      </c>
      <c r="F29" s="137" t="s">
        <v>592</v>
      </c>
      <c r="G29" s="136">
        <v>45938</v>
      </c>
      <c r="H29" s="136">
        <v>46063</v>
      </c>
      <c r="I29" s="136">
        <v>46079</v>
      </c>
      <c r="J29" s="133">
        <v>5</v>
      </c>
      <c r="K29" s="98" t="s">
        <v>185</v>
      </c>
      <c r="L29" s="99" t="s">
        <v>540</v>
      </c>
      <c r="M29" s="98" t="s">
        <v>533</v>
      </c>
      <c r="N29" s="98" t="s">
        <v>597</v>
      </c>
      <c r="O29" s="100">
        <v>269929017.52173901</v>
      </c>
      <c r="P29" s="101">
        <v>0.5</v>
      </c>
      <c r="Q29" s="102">
        <v>129887725</v>
      </c>
      <c r="R29" s="102">
        <f t="shared" si="1"/>
        <v>140041292.52173901</v>
      </c>
      <c r="S29" s="104" t="s">
        <v>541</v>
      </c>
    </row>
    <row r="30" spans="1:20" ht="16.5" x14ac:dyDescent="0.25">
      <c r="A30" s="135">
        <v>2025</v>
      </c>
      <c r="B30" s="135" t="s">
        <v>587</v>
      </c>
      <c r="C30" s="135" t="s">
        <v>588</v>
      </c>
      <c r="D30" s="139">
        <v>6208367403</v>
      </c>
      <c r="E30" s="137" t="s">
        <v>616</v>
      </c>
      <c r="F30" s="137" t="s">
        <v>592</v>
      </c>
      <c r="G30" s="136">
        <v>45938</v>
      </c>
      <c r="H30" s="136">
        <v>46063</v>
      </c>
      <c r="I30" s="136">
        <v>46079</v>
      </c>
      <c r="J30" s="133">
        <v>6</v>
      </c>
      <c r="K30" s="98" t="s">
        <v>166</v>
      </c>
      <c r="L30" s="99" t="s">
        <v>542</v>
      </c>
      <c r="M30" s="98" t="s">
        <v>533</v>
      </c>
      <c r="N30" s="98" t="s">
        <v>598</v>
      </c>
      <c r="O30" s="100">
        <v>269929017.52173901</v>
      </c>
      <c r="P30" s="101">
        <v>0.5</v>
      </c>
      <c r="Q30" s="102">
        <v>129887725</v>
      </c>
      <c r="R30" s="102">
        <f t="shared" si="1"/>
        <v>140041292.52173901</v>
      </c>
      <c r="S30" s="104" t="s">
        <v>543</v>
      </c>
    </row>
    <row r="31" spans="1:20" ht="16.5" x14ac:dyDescent="0.25">
      <c r="A31" s="135">
        <v>2025</v>
      </c>
      <c r="B31" s="135" t="s">
        <v>587</v>
      </c>
      <c r="C31" s="135" t="s">
        <v>588</v>
      </c>
      <c r="D31" s="139">
        <v>6208367403</v>
      </c>
      <c r="E31" s="137" t="s">
        <v>616</v>
      </c>
      <c r="F31" s="137" t="s">
        <v>592</v>
      </c>
      <c r="G31" s="136">
        <v>45938</v>
      </c>
      <c r="H31" s="136">
        <v>46063</v>
      </c>
      <c r="I31" s="136">
        <v>46079</v>
      </c>
      <c r="J31" s="133">
        <v>7</v>
      </c>
      <c r="K31" s="98" t="s">
        <v>167</v>
      </c>
      <c r="L31" s="99" t="s">
        <v>544</v>
      </c>
      <c r="M31" s="98" t="s">
        <v>533</v>
      </c>
      <c r="N31" s="98" t="s">
        <v>599</v>
      </c>
      <c r="O31" s="100">
        <v>269929017.52173901</v>
      </c>
      <c r="P31" s="101">
        <v>0.5</v>
      </c>
      <c r="Q31" s="102">
        <v>129887725</v>
      </c>
      <c r="R31" s="102">
        <f t="shared" si="1"/>
        <v>140041292.52173901</v>
      </c>
      <c r="S31" s="104" t="s">
        <v>545</v>
      </c>
    </row>
    <row r="32" spans="1:20" ht="16.5" x14ac:dyDescent="0.25">
      <c r="A32" s="135">
        <v>2025</v>
      </c>
      <c r="B32" s="135" t="s">
        <v>587</v>
      </c>
      <c r="C32" s="135" t="s">
        <v>588</v>
      </c>
      <c r="D32" s="139">
        <v>6208367403</v>
      </c>
      <c r="E32" s="137" t="s">
        <v>616</v>
      </c>
      <c r="F32" s="137" t="s">
        <v>592</v>
      </c>
      <c r="G32" s="136">
        <v>45938</v>
      </c>
      <c r="H32" s="136">
        <v>46063</v>
      </c>
      <c r="I32" s="136">
        <v>46079</v>
      </c>
      <c r="J32" s="133">
        <v>8</v>
      </c>
      <c r="K32" s="98" t="s">
        <v>113</v>
      </c>
      <c r="L32" s="99" t="s">
        <v>546</v>
      </c>
      <c r="M32" s="98" t="s">
        <v>533</v>
      </c>
      <c r="N32" s="98" t="s">
        <v>600</v>
      </c>
      <c r="O32" s="100">
        <v>269929017.52173901</v>
      </c>
      <c r="P32" s="101">
        <v>0.5</v>
      </c>
      <c r="Q32" s="102">
        <v>129887725</v>
      </c>
      <c r="R32" s="102">
        <f t="shared" si="1"/>
        <v>140041292.52173901</v>
      </c>
      <c r="S32" s="104" t="s">
        <v>547</v>
      </c>
    </row>
    <row r="33" spans="1:20" ht="16.5" x14ac:dyDescent="0.25">
      <c r="A33" s="135">
        <v>2025</v>
      </c>
      <c r="B33" s="135" t="s">
        <v>587</v>
      </c>
      <c r="C33" s="135" t="s">
        <v>588</v>
      </c>
      <c r="D33" s="139">
        <v>6208367403</v>
      </c>
      <c r="E33" s="137" t="s">
        <v>616</v>
      </c>
      <c r="F33" s="137" t="s">
        <v>592</v>
      </c>
      <c r="G33" s="136">
        <v>45938</v>
      </c>
      <c r="H33" s="136">
        <v>46063</v>
      </c>
      <c r="I33" s="136">
        <v>46079</v>
      </c>
      <c r="J33" s="133">
        <v>9</v>
      </c>
      <c r="K33" s="98" t="s">
        <v>187</v>
      </c>
      <c r="L33" s="99" t="s">
        <v>548</v>
      </c>
      <c r="M33" s="98" t="s">
        <v>533</v>
      </c>
      <c r="N33" s="98" t="s">
        <v>601</v>
      </c>
      <c r="O33" s="100">
        <v>269929017.52173901</v>
      </c>
      <c r="P33" s="101">
        <v>1</v>
      </c>
      <c r="Q33" s="102">
        <v>269929017.52173901</v>
      </c>
      <c r="R33" s="102">
        <v>0</v>
      </c>
      <c r="S33" s="104" t="s">
        <v>536</v>
      </c>
    </row>
    <row r="34" spans="1:20" ht="16.5" x14ac:dyDescent="0.25">
      <c r="A34" s="135">
        <v>2025</v>
      </c>
      <c r="B34" s="135" t="s">
        <v>587</v>
      </c>
      <c r="C34" s="135" t="s">
        <v>588</v>
      </c>
      <c r="D34" s="139">
        <v>6208367403</v>
      </c>
      <c r="E34" s="137" t="s">
        <v>616</v>
      </c>
      <c r="F34" s="137" t="s">
        <v>592</v>
      </c>
      <c r="G34" s="136">
        <v>45938</v>
      </c>
      <c r="H34" s="136">
        <v>46063</v>
      </c>
      <c r="I34" s="136">
        <v>46079</v>
      </c>
      <c r="J34" s="133">
        <v>10</v>
      </c>
      <c r="K34" s="98" t="s">
        <v>195</v>
      </c>
      <c r="L34" s="99" t="s">
        <v>549</v>
      </c>
      <c r="M34" s="98" t="s">
        <v>533</v>
      </c>
      <c r="N34" s="98" t="s">
        <v>602</v>
      </c>
      <c r="O34" s="100">
        <v>269929017.52173901</v>
      </c>
      <c r="P34" s="101">
        <v>0.5</v>
      </c>
      <c r="Q34" s="102">
        <v>129887725</v>
      </c>
      <c r="R34" s="102">
        <f>+O34-Q34</f>
        <v>140041292.52173901</v>
      </c>
      <c r="S34" s="103" t="s">
        <v>534</v>
      </c>
      <c r="T34" s="131"/>
    </row>
    <row r="35" spans="1:20" ht="16.5" x14ac:dyDescent="0.25">
      <c r="A35" s="135">
        <v>2025</v>
      </c>
      <c r="B35" s="135" t="s">
        <v>587</v>
      </c>
      <c r="C35" s="135" t="s">
        <v>588</v>
      </c>
      <c r="D35" s="139">
        <v>6208367403</v>
      </c>
      <c r="E35" s="137" t="s">
        <v>616</v>
      </c>
      <c r="F35" s="137" t="s">
        <v>592</v>
      </c>
      <c r="G35" s="136">
        <v>45938</v>
      </c>
      <c r="H35" s="136">
        <v>46063</v>
      </c>
      <c r="I35" s="136">
        <v>46079</v>
      </c>
      <c r="J35" s="133">
        <v>11</v>
      </c>
      <c r="K35" s="98" t="s">
        <v>227</v>
      </c>
      <c r="L35" s="99" t="s">
        <v>550</v>
      </c>
      <c r="M35" s="98" t="s">
        <v>533</v>
      </c>
      <c r="N35" s="98" t="s">
        <v>603</v>
      </c>
      <c r="O35" s="100">
        <v>269929017.52173901</v>
      </c>
      <c r="P35" s="101">
        <v>1</v>
      </c>
      <c r="Q35" s="102">
        <v>269929017.52173901</v>
      </c>
      <c r="R35" s="102">
        <v>0</v>
      </c>
      <c r="S35" s="104" t="s">
        <v>536</v>
      </c>
    </row>
    <row r="36" spans="1:20" ht="16.5" x14ac:dyDescent="0.25">
      <c r="A36" s="135">
        <v>2025</v>
      </c>
      <c r="B36" s="135" t="s">
        <v>587</v>
      </c>
      <c r="C36" s="135" t="s">
        <v>588</v>
      </c>
      <c r="D36" s="139">
        <v>6208367403</v>
      </c>
      <c r="E36" s="137" t="s">
        <v>616</v>
      </c>
      <c r="F36" s="137" t="s">
        <v>592</v>
      </c>
      <c r="G36" s="136">
        <v>45938</v>
      </c>
      <c r="H36" s="136">
        <v>46063</v>
      </c>
      <c r="I36" s="136">
        <v>46079</v>
      </c>
      <c r="J36" s="133">
        <v>12</v>
      </c>
      <c r="K36" s="98" t="s">
        <v>218</v>
      </c>
      <c r="L36" s="99" t="s">
        <v>537</v>
      </c>
      <c r="M36" s="98" t="s">
        <v>533</v>
      </c>
      <c r="N36" s="98" t="s">
        <v>604</v>
      </c>
      <c r="O36" s="100">
        <v>269929017.52173901</v>
      </c>
      <c r="P36" s="101">
        <v>0.5</v>
      </c>
      <c r="Q36" s="102">
        <v>129887725</v>
      </c>
      <c r="R36" s="102">
        <f>+O36-Q36</f>
        <v>140041292.52173901</v>
      </c>
      <c r="S36" s="103" t="s">
        <v>534</v>
      </c>
      <c r="T36" s="131"/>
    </row>
    <row r="37" spans="1:20" ht="16.5" x14ac:dyDescent="0.25">
      <c r="A37" s="135">
        <v>2025</v>
      </c>
      <c r="B37" s="135" t="s">
        <v>587</v>
      </c>
      <c r="C37" s="135" t="s">
        <v>588</v>
      </c>
      <c r="D37" s="139">
        <v>6208367403</v>
      </c>
      <c r="E37" s="137" t="s">
        <v>616</v>
      </c>
      <c r="F37" s="137" t="s">
        <v>592</v>
      </c>
      <c r="G37" s="136">
        <v>45938</v>
      </c>
      <c r="H37" s="136">
        <v>46063</v>
      </c>
      <c r="I37" s="136">
        <v>46079</v>
      </c>
      <c r="J37" s="133">
        <v>13</v>
      </c>
      <c r="K37" s="98" t="s">
        <v>229</v>
      </c>
      <c r="L37" s="99" t="s">
        <v>550</v>
      </c>
      <c r="M37" s="98" t="s">
        <v>533</v>
      </c>
      <c r="N37" s="98" t="s">
        <v>605</v>
      </c>
      <c r="O37" s="100">
        <v>269929017.52173901</v>
      </c>
      <c r="P37" s="101">
        <v>0.5</v>
      </c>
      <c r="Q37" s="102">
        <v>129887725</v>
      </c>
      <c r="R37" s="102">
        <f>+O37-Q37</f>
        <v>140041292.52173901</v>
      </c>
      <c r="S37" s="103" t="s">
        <v>539</v>
      </c>
      <c r="T37" s="131"/>
    </row>
    <row r="38" spans="1:20" ht="16.5" x14ac:dyDescent="0.25">
      <c r="A38" s="135">
        <v>2025</v>
      </c>
      <c r="B38" s="135" t="s">
        <v>587</v>
      </c>
      <c r="C38" s="135" t="s">
        <v>588</v>
      </c>
      <c r="D38" s="139">
        <v>6208367403</v>
      </c>
      <c r="E38" s="137" t="s">
        <v>616</v>
      </c>
      <c r="F38" s="137" t="s">
        <v>592</v>
      </c>
      <c r="G38" s="136">
        <v>45938</v>
      </c>
      <c r="H38" s="136">
        <v>46063</v>
      </c>
      <c r="I38" s="136">
        <v>46079</v>
      </c>
      <c r="J38" s="133">
        <v>14</v>
      </c>
      <c r="K38" s="98" t="s">
        <v>198</v>
      </c>
      <c r="L38" s="99" t="s">
        <v>549</v>
      </c>
      <c r="M38" s="98" t="s">
        <v>533</v>
      </c>
      <c r="N38" s="98" t="s">
        <v>606</v>
      </c>
      <c r="O38" s="100">
        <v>269929017.52173901</v>
      </c>
      <c r="P38" s="101">
        <v>0.5</v>
      </c>
      <c r="Q38" s="102">
        <v>129887725</v>
      </c>
      <c r="R38" s="102">
        <f>+O38-Q38</f>
        <v>140041292.52173901</v>
      </c>
      <c r="S38" s="103" t="s">
        <v>541</v>
      </c>
      <c r="T38" s="131"/>
    </row>
    <row r="39" spans="1:20" ht="16.5" x14ac:dyDescent="0.25">
      <c r="A39" s="135">
        <v>2025</v>
      </c>
      <c r="B39" s="135" t="s">
        <v>587</v>
      </c>
      <c r="C39" s="135" t="s">
        <v>588</v>
      </c>
      <c r="D39" s="139">
        <v>6208367403</v>
      </c>
      <c r="E39" s="137" t="s">
        <v>616</v>
      </c>
      <c r="F39" s="137" t="s">
        <v>592</v>
      </c>
      <c r="G39" s="136">
        <v>45938</v>
      </c>
      <c r="H39" s="136">
        <v>46063</v>
      </c>
      <c r="I39" s="136">
        <v>46079</v>
      </c>
      <c r="J39" s="133">
        <v>15</v>
      </c>
      <c r="K39" s="98" t="s">
        <v>189</v>
      </c>
      <c r="L39" s="99" t="s">
        <v>551</v>
      </c>
      <c r="M39" s="98" t="s">
        <v>533</v>
      </c>
      <c r="N39" s="98" t="s">
        <v>608</v>
      </c>
      <c r="O39" s="100">
        <v>269929017.52173901</v>
      </c>
      <c r="P39" s="101">
        <v>1</v>
      </c>
      <c r="Q39" s="102">
        <v>269929017.52173901</v>
      </c>
      <c r="R39" s="102">
        <v>0</v>
      </c>
      <c r="S39" s="104" t="s">
        <v>536</v>
      </c>
    </row>
    <row r="40" spans="1:20" ht="16.5" x14ac:dyDescent="0.25">
      <c r="A40" s="135">
        <v>2025</v>
      </c>
      <c r="B40" s="135" t="s">
        <v>587</v>
      </c>
      <c r="C40" s="135" t="s">
        <v>588</v>
      </c>
      <c r="D40" s="139">
        <v>6208367403</v>
      </c>
      <c r="E40" s="137" t="s">
        <v>616</v>
      </c>
      <c r="F40" s="137" t="s">
        <v>592</v>
      </c>
      <c r="G40" s="136">
        <v>45938</v>
      </c>
      <c r="H40" s="136">
        <v>46063</v>
      </c>
      <c r="I40" s="136">
        <v>46079</v>
      </c>
      <c r="J40" s="133">
        <v>16</v>
      </c>
      <c r="K40" s="98" t="s">
        <v>207</v>
      </c>
      <c r="L40" s="99" t="s">
        <v>552</v>
      </c>
      <c r="M40" s="98" t="s">
        <v>533</v>
      </c>
      <c r="N40" s="98" t="s">
        <v>607</v>
      </c>
      <c r="O40" s="100">
        <v>269929017.52173901</v>
      </c>
      <c r="P40" s="101">
        <v>0.5</v>
      </c>
      <c r="Q40" s="102">
        <v>129887725</v>
      </c>
      <c r="R40" s="102">
        <f>+O40-Q40</f>
        <v>140041292.52173901</v>
      </c>
      <c r="S40" s="103" t="s">
        <v>534</v>
      </c>
      <c r="T40" s="131"/>
    </row>
    <row r="41" spans="1:20" ht="16.5" x14ac:dyDescent="0.25">
      <c r="A41" s="135">
        <v>2025</v>
      </c>
      <c r="B41" s="135" t="s">
        <v>587</v>
      </c>
      <c r="C41" s="135" t="s">
        <v>588</v>
      </c>
      <c r="D41" s="139">
        <v>6208367403</v>
      </c>
      <c r="E41" s="137" t="s">
        <v>616</v>
      </c>
      <c r="F41" s="137" t="s">
        <v>592</v>
      </c>
      <c r="G41" s="136">
        <v>45938</v>
      </c>
      <c r="H41" s="136">
        <v>46063</v>
      </c>
      <c r="I41" s="136">
        <v>46079</v>
      </c>
      <c r="J41" s="133">
        <v>17</v>
      </c>
      <c r="K41" s="98" t="s">
        <v>133</v>
      </c>
      <c r="L41" s="99" t="s">
        <v>553</v>
      </c>
      <c r="M41" s="98" t="s">
        <v>533</v>
      </c>
      <c r="N41" s="98" t="s">
        <v>609</v>
      </c>
      <c r="O41" s="100">
        <v>269929017.52173901</v>
      </c>
      <c r="P41" s="101">
        <v>0.5</v>
      </c>
      <c r="Q41" s="102">
        <v>129887725</v>
      </c>
      <c r="R41" s="102">
        <f>+O41-Q41</f>
        <v>140041292.52173901</v>
      </c>
      <c r="S41" s="103" t="s">
        <v>539</v>
      </c>
      <c r="T41" s="131"/>
    </row>
    <row r="42" spans="1:20" ht="16.5" x14ac:dyDescent="0.25">
      <c r="A42" s="135">
        <v>2025</v>
      </c>
      <c r="B42" s="135" t="s">
        <v>587</v>
      </c>
      <c r="C42" s="135" t="s">
        <v>588</v>
      </c>
      <c r="D42" s="139">
        <v>6208367403</v>
      </c>
      <c r="E42" s="137" t="s">
        <v>616</v>
      </c>
      <c r="F42" s="137" t="s">
        <v>592</v>
      </c>
      <c r="G42" s="136">
        <v>45938</v>
      </c>
      <c r="H42" s="136">
        <v>46063</v>
      </c>
      <c r="I42" s="136">
        <v>46079</v>
      </c>
      <c r="J42" s="133">
        <v>18</v>
      </c>
      <c r="K42" s="98" t="s">
        <v>554</v>
      </c>
      <c r="L42" s="99" t="s">
        <v>555</v>
      </c>
      <c r="M42" s="98" t="s">
        <v>533</v>
      </c>
      <c r="N42" s="98" t="s">
        <v>610</v>
      </c>
      <c r="O42" s="100">
        <v>269929017.52173901</v>
      </c>
      <c r="P42" s="101">
        <v>0.5</v>
      </c>
      <c r="Q42" s="102">
        <v>129887725</v>
      </c>
      <c r="R42" s="102">
        <f>+O42-Q42</f>
        <v>140041292.52173901</v>
      </c>
      <c r="S42" s="103" t="s">
        <v>541</v>
      </c>
      <c r="T42" s="131"/>
    </row>
    <row r="43" spans="1:20" ht="16.5" x14ac:dyDescent="0.25">
      <c r="A43" s="135">
        <v>2025</v>
      </c>
      <c r="B43" s="135" t="s">
        <v>587</v>
      </c>
      <c r="C43" s="135" t="s">
        <v>588</v>
      </c>
      <c r="D43" s="139">
        <v>6208367403</v>
      </c>
      <c r="E43" s="137" t="s">
        <v>616</v>
      </c>
      <c r="F43" s="137" t="s">
        <v>592</v>
      </c>
      <c r="G43" s="136">
        <v>45938</v>
      </c>
      <c r="H43" s="136">
        <v>46063</v>
      </c>
      <c r="I43" s="136">
        <v>46079</v>
      </c>
      <c r="J43" s="133">
        <v>19</v>
      </c>
      <c r="K43" s="98" t="s">
        <v>116</v>
      </c>
      <c r="L43" s="99" t="s">
        <v>556</v>
      </c>
      <c r="M43" s="98" t="s">
        <v>533</v>
      </c>
      <c r="N43" s="98" t="s">
        <v>611</v>
      </c>
      <c r="O43" s="100">
        <v>269929017.52173901</v>
      </c>
      <c r="P43" s="101">
        <v>0.5</v>
      </c>
      <c r="Q43" s="102">
        <v>129887725</v>
      </c>
      <c r="R43" s="102">
        <f>+O43-Q43</f>
        <v>140041292.52173901</v>
      </c>
      <c r="S43" s="103" t="s">
        <v>543</v>
      </c>
      <c r="T43" s="131"/>
    </row>
    <row r="44" spans="1:20" ht="16.5" x14ac:dyDescent="0.25">
      <c r="A44" s="135">
        <v>2025</v>
      </c>
      <c r="B44" s="135" t="s">
        <v>587</v>
      </c>
      <c r="C44" s="135" t="s">
        <v>588</v>
      </c>
      <c r="D44" s="139">
        <v>6208367403</v>
      </c>
      <c r="E44" s="137" t="s">
        <v>616</v>
      </c>
      <c r="F44" s="137" t="s">
        <v>592</v>
      </c>
      <c r="G44" s="136">
        <v>45938</v>
      </c>
      <c r="H44" s="136">
        <v>46063</v>
      </c>
      <c r="I44" s="136">
        <v>46079</v>
      </c>
      <c r="J44" s="133">
        <v>20</v>
      </c>
      <c r="K44" s="98" t="s">
        <v>191</v>
      </c>
      <c r="L44" s="99" t="s">
        <v>557</v>
      </c>
      <c r="M44" s="98" t="s">
        <v>533</v>
      </c>
      <c r="N44" s="98" t="s">
        <v>612</v>
      </c>
      <c r="O44" s="100">
        <v>269929017.52173901</v>
      </c>
      <c r="P44" s="101">
        <v>1</v>
      </c>
      <c r="Q44" s="102">
        <v>269929017.52173901</v>
      </c>
      <c r="R44" s="102">
        <v>0</v>
      </c>
      <c r="S44" s="104" t="s">
        <v>536</v>
      </c>
    </row>
    <row r="45" spans="1:20" ht="16.5" x14ac:dyDescent="0.25">
      <c r="A45" s="135">
        <v>2025</v>
      </c>
      <c r="B45" s="135" t="s">
        <v>587</v>
      </c>
      <c r="C45" s="135" t="s">
        <v>588</v>
      </c>
      <c r="D45" s="139">
        <v>6208367403</v>
      </c>
      <c r="E45" s="137" t="s">
        <v>616</v>
      </c>
      <c r="F45" s="137" t="s">
        <v>592</v>
      </c>
      <c r="G45" s="136">
        <v>45938</v>
      </c>
      <c r="H45" s="136">
        <v>46063</v>
      </c>
      <c r="I45" s="136">
        <v>46079</v>
      </c>
      <c r="J45" s="133">
        <v>21</v>
      </c>
      <c r="K45" s="98" t="s">
        <v>111</v>
      </c>
      <c r="L45" s="99" t="s">
        <v>550</v>
      </c>
      <c r="M45" s="98" t="s">
        <v>533</v>
      </c>
      <c r="N45" s="98" t="s">
        <v>614</v>
      </c>
      <c r="O45" s="100">
        <v>269929017.52173901</v>
      </c>
      <c r="P45" s="101">
        <v>1</v>
      </c>
      <c r="Q45" s="102">
        <v>269929017.52173901</v>
      </c>
      <c r="R45" s="102">
        <v>0</v>
      </c>
      <c r="S45" s="104" t="s">
        <v>536</v>
      </c>
    </row>
    <row r="46" spans="1:20" ht="16.5" x14ac:dyDescent="0.25">
      <c r="A46" s="135">
        <v>2025</v>
      </c>
      <c r="B46" s="135" t="s">
        <v>587</v>
      </c>
      <c r="C46" s="135" t="s">
        <v>588</v>
      </c>
      <c r="D46" s="139">
        <v>6208367403</v>
      </c>
      <c r="E46" s="137" t="s">
        <v>616</v>
      </c>
      <c r="F46" s="137" t="s">
        <v>592</v>
      </c>
      <c r="G46" s="136">
        <v>45938</v>
      </c>
      <c r="H46" s="136">
        <v>46063</v>
      </c>
      <c r="I46" s="136">
        <v>46079</v>
      </c>
      <c r="J46" s="133">
        <v>22</v>
      </c>
      <c r="K46" s="98" t="s">
        <v>174</v>
      </c>
      <c r="L46" s="99" t="s">
        <v>558</v>
      </c>
      <c r="M46" s="98" t="s">
        <v>533</v>
      </c>
      <c r="N46" s="98" t="s">
        <v>613</v>
      </c>
      <c r="O46" s="100">
        <v>269929017.52173901</v>
      </c>
      <c r="P46" s="101">
        <v>0.5</v>
      </c>
      <c r="Q46" s="102">
        <v>129887725</v>
      </c>
      <c r="R46" s="102">
        <f>+O46-Q46</f>
        <v>140041292.52173901</v>
      </c>
      <c r="S46" s="103" t="s">
        <v>534</v>
      </c>
      <c r="T46" s="131"/>
    </row>
    <row r="47" spans="1:20" ht="16.5" x14ac:dyDescent="0.25">
      <c r="A47" s="135">
        <v>2025</v>
      </c>
      <c r="B47" s="135" t="s">
        <v>587</v>
      </c>
      <c r="C47" s="135" t="s">
        <v>588</v>
      </c>
      <c r="D47" s="139">
        <v>6208367403</v>
      </c>
      <c r="E47" s="137" t="s">
        <v>616</v>
      </c>
      <c r="F47" s="137" t="s">
        <v>592</v>
      </c>
      <c r="G47" s="136">
        <v>45938</v>
      </c>
      <c r="H47" s="136">
        <v>46063</v>
      </c>
      <c r="I47" s="136">
        <v>46079</v>
      </c>
      <c r="J47" s="133">
        <v>23</v>
      </c>
      <c r="K47" s="98" t="s">
        <v>212</v>
      </c>
      <c r="L47" s="99" t="s">
        <v>552</v>
      </c>
      <c r="M47" s="98" t="s">
        <v>533</v>
      </c>
      <c r="N47" s="98" t="s">
        <v>615</v>
      </c>
      <c r="O47" s="100">
        <v>269929017.52173901</v>
      </c>
      <c r="P47" s="101">
        <v>0.5</v>
      </c>
      <c r="Q47" s="102">
        <v>129887725</v>
      </c>
      <c r="R47" s="102">
        <f>+O47-Q47</f>
        <v>140041292.52173901</v>
      </c>
      <c r="S47" s="103" t="s">
        <v>534</v>
      </c>
      <c r="T47" s="131"/>
    </row>
    <row r="48" spans="1:20" ht="16.5" x14ac:dyDescent="0.25">
      <c r="A48" s="135">
        <v>2025</v>
      </c>
      <c r="B48" s="137" t="s">
        <v>590</v>
      </c>
      <c r="C48" s="135" t="s">
        <v>588</v>
      </c>
      <c r="D48" s="139">
        <v>2541091233</v>
      </c>
      <c r="E48" s="137" t="s">
        <v>617</v>
      </c>
      <c r="F48" s="137" t="s">
        <v>592</v>
      </c>
      <c r="G48" s="136">
        <v>46021</v>
      </c>
      <c r="H48" s="136">
        <v>46166</v>
      </c>
      <c r="I48" s="137" t="s">
        <v>591</v>
      </c>
      <c r="J48" s="133">
        <v>24</v>
      </c>
      <c r="K48" s="105" t="s">
        <v>176</v>
      </c>
      <c r="L48" s="106" t="s">
        <v>559</v>
      </c>
      <c r="M48" s="105" t="s">
        <v>560</v>
      </c>
      <c r="N48" s="105" t="s">
        <v>591</v>
      </c>
      <c r="O48" s="107">
        <v>317636404.125</v>
      </c>
      <c r="P48" s="108">
        <v>0.5</v>
      </c>
      <c r="Q48" s="109">
        <f>+O48/2</f>
        <v>158818202.0625</v>
      </c>
      <c r="R48" s="109">
        <f>+O48-Q48</f>
        <v>158818202.0625</v>
      </c>
      <c r="S48" s="110" t="s">
        <v>561</v>
      </c>
    </row>
    <row r="49" spans="1:20" ht="16.5" x14ac:dyDescent="0.25">
      <c r="A49" s="135">
        <v>2025</v>
      </c>
      <c r="B49" s="137" t="s">
        <v>590</v>
      </c>
      <c r="C49" s="135" t="s">
        <v>588</v>
      </c>
      <c r="D49" s="139">
        <v>2541091233</v>
      </c>
      <c r="E49" s="137" t="s">
        <v>617</v>
      </c>
      <c r="F49" s="137" t="s">
        <v>592</v>
      </c>
      <c r="G49" s="136">
        <v>46021</v>
      </c>
      <c r="H49" s="136">
        <v>46166</v>
      </c>
      <c r="I49" s="137" t="s">
        <v>591</v>
      </c>
      <c r="J49" s="133">
        <v>25</v>
      </c>
      <c r="K49" s="105" t="s">
        <v>148</v>
      </c>
      <c r="L49" s="106" t="s">
        <v>562</v>
      </c>
      <c r="M49" s="105" t="s">
        <v>560</v>
      </c>
      <c r="N49" s="105" t="s">
        <v>591</v>
      </c>
      <c r="O49" s="107">
        <v>317636404.125</v>
      </c>
      <c r="P49" s="108">
        <v>0.5</v>
      </c>
      <c r="Q49" s="109">
        <f>+O49/2</f>
        <v>158818202.0625</v>
      </c>
      <c r="R49" s="109">
        <f>+O49-Q49</f>
        <v>158818202.0625</v>
      </c>
      <c r="S49" s="110" t="s">
        <v>561</v>
      </c>
    </row>
    <row r="50" spans="1:20" ht="16.5" x14ac:dyDescent="0.2">
      <c r="A50" s="135">
        <v>2025</v>
      </c>
      <c r="B50" s="137" t="s">
        <v>590</v>
      </c>
      <c r="C50" s="142" t="s">
        <v>588</v>
      </c>
      <c r="D50" s="160">
        <v>2541091233</v>
      </c>
      <c r="E50" s="137" t="s">
        <v>617</v>
      </c>
      <c r="F50" s="137" t="s">
        <v>592</v>
      </c>
      <c r="G50" s="136">
        <v>46021</v>
      </c>
      <c r="H50" s="136">
        <v>46166</v>
      </c>
      <c r="I50" s="137" t="s">
        <v>591</v>
      </c>
      <c r="J50" s="133">
        <v>26</v>
      </c>
      <c r="K50" s="105" t="s">
        <v>228</v>
      </c>
      <c r="L50" s="106" t="s">
        <v>563</v>
      </c>
      <c r="M50" s="105" t="s">
        <v>564</v>
      </c>
      <c r="N50" s="105" t="s">
        <v>591</v>
      </c>
      <c r="O50" s="107">
        <v>317636404.125</v>
      </c>
      <c r="P50" s="108">
        <v>1</v>
      </c>
      <c r="Q50" s="109">
        <v>317636404.125</v>
      </c>
      <c r="R50" s="109">
        <v>0</v>
      </c>
      <c r="S50" s="110" t="s">
        <v>565</v>
      </c>
    </row>
    <row r="51" spans="1:20" ht="16.5" x14ac:dyDescent="0.25">
      <c r="A51" s="135">
        <v>2025</v>
      </c>
      <c r="B51" s="137" t="s">
        <v>590</v>
      </c>
      <c r="C51" s="135" t="s">
        <v>588</v>
      </c>
      <c r="D51" s="139">
        <v>2541091233</v>
      </c>
      <c r="E51" s="137" t="s">
        <v>617</v>
      </c>
      <c r="F51" s="137" t="s">
        <v>592</v>
      </c>
      <c r="G51" s="136">
        <v>46021</v>
      </c>
      <c r="H51" s="136">
        <v>46166</v>
      </c>
      <c r="I51" s="137" t="s">
        <v>591</v>
      </c>
      <c r="J51" s="133">
        <v>27</v>
      </c>
      <c r="K51" s="105" t="s">
        <v>108</v>
      </c>
      <c r="L51" s="106" t="s">
        <v>566</v>
      </c>
      <c r="M51" s="105" t="s">
        <v>560</v>
      </c>
      <c r="N51" s="105" t="s">
        <v>591</v>
      </c>
      <c r="O51" s="107">
        <v>317636404.125</v>
      </c>
      <c r="P51" s="108">
        <v>0.5</v>
      </c>
      <c r="Q51" s="109">
        <f>+O51/2</f>
        <v>158818202.0625</v>
      </c>
      <c r="R51" s="109">
        <f>+O51-Q51</f>
        <v>158818202.0625</v>
      </c>
      <c r="S51" s="110" t="s">
        <v>561</v>
      </c>
    </row>
    <row r="52" spans="1:20" ht="16.5" x14ac:dyDescent="0.25">
      <c r="A52" s="135">
        <v>2025</v>
      </c>
      <c r="B52" s="137" t="s">
        <v>590</v>
      </c>
      <c r="C52" s="135" t="s">
        <v>588</v>
      </c>
      <c r="D52" s="139">
        <v>2541091233</v>
      </c>
      <c r="E52" s="137" t="s">
        <v>617</v>
      </c>
      <c r="F52" s="137" t="s">
        <v>592</v>
      </c>
      <c r="G52" s="136">
        <v>46021</v>
      </c>
      <c r="H52" s="136">
        <v>46166</v>
      </c>
      <c r="I52" s="137" t="s">
        <v>591</v>
      </c>
      <c r="J52" s="133">
        <v>28</v>
      </c>
      <c r="K52" s="105" t="s">
        <v>155</v>
      </c>
      <c r="L52" s="106" t="s">
        <v>566</v>
      </c>
      <c r="M52" s="105" t="s">
        <v>560</v>
      </c>
      <c r="N52" s="105" t="s">
        <v>591</v>
      </c>
      <c r="O52" s="107">
        <v>317636404.125</v>
      </c>
      <c r="P52" s="108">
        <v>0.5</v>
      </c>
      <c r="Q52" s="109">
        <f>+O52/2</f>
        <v>158818202.0625</v>
      </c>
      <c r="R52" s="109">
        <f>+O52-Q52</f>
        <v>158818202.0625</v>
      </c>
      <c r="S52" s="110" t="s">
        <v>561</v>
      </c>
    </row>
    <row r="53" spans="1:20" ht="16.5" x14ac:dyDescent="0.25">
      <c r="A53" s="135">
        <v>2025</v>
      </c>
      <c r="B53" s="137" t="s">
        <v>590</v>
      </c>
      <c r="C53" s="135" t="s">
        <v>588</v>
      </c>
      <c r="D53" s="139">
        <v>2541091233</v>
      </c>
      <c r="E53" s="137" t="s">
        <v>617</v>
      </c>
      <c r="F53" s="137" t="s">
        <v>592</v>
      </c>
      <c r="G53" s="136">
        <v>46021</v>
      </c>
      <c r="H53" s="136">
        <v>46166</v>
      </c>
      <c r="I53" s="137" t="s">
        <v>591</v>
      </c>
      <c r="J53" s="133">
        <v>29</v>
      </c>
      <c r="K53" s="105" t="s">
        <v>173</v>
      </c>
      <c r="L53" s="106" t="s">
        <v>544</v>
      </c>
      <c r="M53" s="105" t="s">
        <v>560</v>
      </c>
      <c r="N53" s="105" t="s">
        <v>591</v>
      </c>
      <c r="O53" s="107">
        <v>317636404.125</v>
      </c>
      <c r="P53" s="108">
        <v>0.5</v>
      </c>
      <c r="Q53" s="109">
        <f>+O53/2</f>
        <v>158818202.0625</v>
      </c>
      <c r="R53" s="109">
        <f>+O53-Q53</f>
        <v>158818202.0625</v>
      </c>
      <c r="S53" s="110" t="s">
        <v>561</v>
      </c>
    </row>
    <row r="54" spans="1:20" ht="16.5" x14ac:dyDescent="0.25">
      <c r="A54" s="135">
        <v>2025</v>
      </c>
      <c r="B54" s="137" t="s">
        <v>590</v>
      </c>
      <c r="C54" s="135" t="s">
        <v>588</v>
      </c>
      <c r="D54" s="139">
        <v>2541091233</v>
      </c>
      <c r="E54" s="137" t="s">
        <v>617</v>
      </c>
      <c r="F54" s="137" t="s">
        <v>592</v>
      </c>
      <c r="G54" s="136">
        <v>46021</v>
      </c>
      <c r="H54" s="136">
        <v>46166</v>
      </c>
      <c r="I54" s="137" t="s">
        <v>591</v>
      </c>
      <c r="J54" s="133">
        <v>30</v>
      </c>
      <c r="K54" s="105" t="s">
        <v>143</v>
      </c>
      <c r="L54" s="106" t="s">
        <v>555</v>
      </c>
      <c r="M54" s="105" t="s">
        <v>560</v>
      </c>
      <c r="N54" s="105" t="s">
        <v>591</v>
      </c>
      <c r="O54" s="107">
        <v>317636404.125</v>
      </c>
      <c r="P54" s="108">
        <v>0.5</v>
      </c>
      <c r="Q54" s="109">
        <f>+O54/2</f>
        <v>158818202.0625</v>
      </c>
      <c r="R54" s="109">
        <f>+O54-Q54</f>
        <v>158818202.0625</v>
      </c>
      <c r="S54" s="110" t="s">
        <v>561</v>
      </c>
    </row>
    <row r="55" spans="1:20" ht="15.75" thickBot="1" x14ac:dyDescent="0.3">
      <c r="A55" s="135"/>
      <c r="B55" s="137"/>
      <c r="C55" s="135"/>
      <c r="D55" s="139"/>
      <c r="E55" s="135"/>
      <c r="F55" s="135"/>
      <c r="G55" s="136"/>
      <c r="H55" s="135"/>
      <c r="I55" s="135"/>
      <c r="J55" s="134"/>
      <c r="K55" s="112"/>
      <c r="L55" s="112"/>
      <c r="M55" s="112"/>
      <c r="N55" s="112"/>
      <c r="O55" s="113">
        <f>SUM(O25:O54)</f>
        <v>8431822231.8749971</v>
      </c>
      <c r="P55" s="114"/>
      <c r="Q55" s="115">
        <f>SUM(Q25:Q54)</f>
        <v>5098211046.630434</v>
      </c>
      <c r="R55" s="115">
        <f>SUM(R25:R54)</f>
        <v>3333611185.2445631</v>
      </c>
      <c r="S55" s="116"/>
    </row>
    <row r="56" spans="1:20" ht="15.75" thickBot="1" x14ac:dyDescent="0.3">
      <c r="D56" s="140"/>
      <c r="O56" s="117"/>
      <c r="R56" s="89"/>
    </row>
    <row r="57" spans="1:20" ht="26.25" x14ac:dyDescent="0.25">
      <c r="D57" s="140"/>
      <c r="J57" s="244" t="s">
        <v>567</v>
      </c>
      <c r="K57" s="245"/>
      <c r="L57" s="245"/>
      <c r="M57" s="245"/>
      <c r="N57" s="245"/>
      <c r="O57" s="245"/>
      <c r="P57" s="245"/>
      <c r="Q57" s="245"/>
      <c r="R57" s="245"/>
      <c r="S57" s="246"/>
      <c r="T57" s="129"/>
    </row>
    <row r="58" spans="1:20" ht="17.25" thickBot="1" x14ac:dyDescent="0.3">
      <c r="A58" s="135">
        <v>2025</v>
      </c>
      <c r="B58" s="137" t="s">
        <v>590</v>
      </c>
      <c r="C58" s="135" t="s">
        <v>588</v>
      </c>
      <c r="D58" s="139">
        <v>2541091233</v>
      </c>
      <c r="E58" s="137" t="s">
        <v>617</v>
      </c>
      <c r="F58" s="137" t="s">
        <v>592</v>
      </c>
      <c r="G58" s="136">
        <v>46021</v>
      </c>
      <c r="H58" s="136">
        <v>46166</v>
      </c>
      <c r="I58" s="137" t="s">
        <v>591</v>
      </c>
      <c r="J58" s="111">
        <v>31</v>
      </c>
      <c r="K58" s="118" t="s">
        <v>172</v>
      </c>
      <c r="L58" s="119" t="s">
        <v>542</v>
      </c>
      <c r="M58" s="118" t="s">
        <v>560</v>
      </c>
      <c r="N58" s="105" t="s">
        <v>591</v>
      </c>
      <c r="O58" s="120">
        <v>317636404.125</v>
      </c>
      <c r="P58" s="121">
        <v>0</v>
      </c>
      <c r="Q58" s="122">
        <v>0</v>
      </c>
      <c r="R58" s="122">
        <f>+O58-Q58</f>
        <v>317636404.125</v>
      </c>
      <c r="S58" s="123" t="s">
        <v>565</v>
      </c>
    </row>
    <row r="59" spans="1:20" ht="15.75" thickBot="1" x14ac:dyDescent="0.3">
      <c r="O59" s="117"/>
      <c r="R59" s="89"/>
    </row>
    <row r="60" spans="1:20" ht="26.25" x14ac:dyDescent="0.25">
      <c r="J60" s="244" t="s">
        <v>630</v>
      </c>
      <c r="K60" s="245"/>
      <c r="L60" s="245"/>
      <c r="M60" s="245"/>
      <c r="N60" s="245"/>
      <c r="O60" s="245"/>
      <c r="P60" s="245"/>
      <c r="Q60" s="245"/>
      <c r="R60" s="245"/>
      <c r="S60" s="246"/>
      <c r="T60" s="129"/>
    </row>
    <row r="61" spans="1:20" ht="16.5" x14ac:dyDescent="0.25">
      <c r="A61" s="247" t="s">
        <v>589</v>
      </c>
      <c r="B61" s="248"/>
      <c r="C61" s="248"/>
      <c r="D61" s="248"/>
      <c r="E61" s="248"/>
      <c r="F61" s="248"/>
      <c r="G61" s="248"/>
      <c r="H61" s="248"/>
      <c r="I61" s="136">
        <v>46079</v>
      </c>
      <c r="J61" s="97">
        <v>32</v>
      </c>
      <c r="K61" s="124" t="s">
        <v>568</v>
      </c>
      <c r="L61" s="125" t="s">
        <v>569</v>
      </c>
      <c r="M61" s="98" t="s">
        <v>533</v>
      </c>
      <c r="N61" s="98"/>
      <c r="O61" s="126">
        <v>265640139</v>
      </c>
      <c r="P61" s="127">
        <v>1</v>
      </c>
      <c r="Q61" s="128">
        <f>+O61</f>
        <v>265640139</v>
      </c>
      <c r="R61" s="128">
        <v>0</v>
      </c>
      <c r="S61" s="104" t="s">
        <v>570</v>
      </c>
    </row>
    <row r="62" spans="1:20" ht="16.5" x14ac:dyDescent="0.25">
      <c r="A62" s="248"/>
      <c r="B62" s="248"/>
      <c r="C62" s="248"/>
      <c r="D62" s="248"/>
      <c r="E62" s="248"/>
      <c r="F62" s="248"/>
      <c r="G62" s="248"/>
      <c r="H62" s="248"/>
      <c r="I62" s="136">
        <v>46079</v>
      </c>
      <c r="J62" s="97">
        <v>33</v>
      </c>
      <c r="K62" s="124" t="s">
        <v>170</v>
      </c>
      <c r="L62" s="125" t="s">
        <v>571</v>
      </c>
      <c r="M62" s="98" t="s">
        <v>533</v>
      </c>
      <c r="N62" s="98"/>
      <c r="O62" s="126">
        <v>265640139</v>
      </c>
      <c r="P62" s="127">
        <v>1</v>
      </c>
      <c r="Q62" s="128">
        <f t="shared" ref="Q62:Q65" si="2">+O62</f>
        <v>265640139</v>
      </c>
      <c r="R62" s="128">
        <v>0</v>
      </c>
      <c r="S62" s="104" t="s">
        <v>570</v>
      </c>
    </row>
    <row r="63" spans="1:20" ht="16.5" x14ac:dyDescent="0.25">
      <c r="A63" s="248"/>
      <c r="B63" s="248"/>
      <c r="C63" s="248"/>
      <c r="D63" s="248"/>
      <c r="E63" s="248"/>
      <c r="F63" s="248"/>
      <c r="G63" s="248"/>
      <c r="H63" s="248"/>
      <c r="I63" s="136">
        <v>46079</v>
      </c>
      <c r="J63" s="97">
        <v>34</v>
      </c>
      <c r="K63" s="124" t="s">
        <v>154</v>
      </c>
      <c r="L63" s="125" t="s">
        <v>572</v>
      </c>
      <c r="M63" s="98" t="s">
        <v>533</v>
      </c>
      <c r="N63" s="98"/>
      <c r="O63" s="126">
        <v>265640139</v>
      </c>
      <c r="P63" s="127">
        <v>1</v>
      </c>
      <c r="Q63" s="128">
        <f t="shared" si="2"/>
        <v>265640139</v>
      </c>
      <c r="R63" s="128">
        <v>0</v>
      </c>
      <c r="S63" s="104" t="s">
        <v>570</v>
      </c>
    </row>
    <row r="64" spans="1:20" ht="16.5" x14ac:dyDescent="0.25">
      <c r="A64" s="248"/>
      <c r="B64" s="248"/>
      <c r="C64" s="248"/>
      <c r="D64" s="248"/>
      <c r="E64" s="248"/>
      <c r="F64" s="248"/>
      <c r="G64" s="248"/>
      <c r="H64" s="248"/>
      <c r="I64" s="136">
        <v>46079</v>
      </c>
      <c r="J64" s="97">
        <v>35</v>
      </c>
      <c r="K64" s="124" t="s">
        <v>573</v>
      </c>
      <c r="L64" s="125" t="s">
        <v>574</v>
      </c>
      <c r="M64" s="98" t="s">
        <v>533</v>
      </c>
      <c r="N64" s="98"/>
      <c r="O64" s="126">
        <v>265640139</v>
      </c>
      <c r="P64" s="127">
        <v>1</v>
      </c>
      <c r="Q64" s="128">
        <f t="shared" si="2"/>
        <v>265640139</v>
      </c>
      <c r="R64" s="128">
        <v>0</v>
      </c>
      <c r="S64" s="104" t="s">
        <v>570</v>
      </c>
    </row>
    <row r="65" spans="1:19" ht="16.5" x14ac:dyDescent="0.25">
      <c r="A65" s="248"/>
      <c r="B65" s="248"/>
      <c r="C65" s="248"/>
      <c r="D65" s="248"/>
      <c r="E65" s="248"/>
      <c r="F65" s="248"/>
      <c r="G65" s="248"/>
      <c r="H65" s="248"/>
      <c r="I65" s="136">
        <v>46079</v>
      </c>
      <c r="J65" s="97">
        <v>36</v>
      </c>
      <c r="K65" s="124" t="s">
        <v>233</v>
      </c>
      <c r="L65" s="125" t="s">
        <v>575</v>
      </c>
      <c r="M65" s="98" t="s">
        <v>533</v>
      </c>
      <c r="N65" s="98"/>
      <c r="O65" s="126">
        <v>265640139</v>
      </c>
      <c r="P65" s="127">
        <v>1</v>
      </c>
      <c r="Q65" s="128">
        <f t="shared" si="2"/>
        <v>265640139</v>
      </c>
      <c r="R65" s="128">
        <v>0</v>
      </c>
      <c r="S65" s="104" t="s">
        <v>570</v>
      </c>
    </row>
    <row r="66" spans="1:19" ht="16.5" x14ac:dyDescent="0.25">
      <c r="A66" s="248"/>
      <c r="B66" s="248"/>
      <c r="C66" s="248"/>
      <c r="D66" s="248"/>
      <c r="E66" s="248"/>
      <c r="F66" s="248"/>
      <c r="G66" s="248"/>
      <c r="H66" s="248"/>
      <c r="I66" s="136">
        <v>46079</v>
      </c>
      <c r="J66" s="97">
        <v>37</v>
      </c>
      <c r="K66" s="124" t="s">
        <v>210</v>
      </c>
      <c r="L66" s="125" t="s">
        <v>576</v>
      </c>
      <c r="M66" s="98" t="s">
        <v>577</v>
      </c>
      <c r="N66" s="98"/>
      <c r="O66" s="126">
        <v>402499390</v>
      </c>
      <c r="P66" s="127">
        <v>1</v>
      </c>
      <c r="Q66" s="128">
        <f>+O66</f>
        <v>402499390</v>
      </c>
      <c r="R66" s="128">
        <v>0</v>
      </c>
      <c r="S66" s="104" t="s">
        <v>570</v>
      </c>
    </row>
    <row r="67" spans="1:19" ht="15.75" thickBot="1" x14ac:dyDescent="0.3">
      <c r="J67" s="111"/>
      <c r="K67" s="112"/>
      <c r="L67" s="112"/>
      <c r="M67" s="112"/>
      <c r="N67" s="112"/>
      <c r="O67" s="113">
        <f>SUM(O61:O66)</f>
        <v>1730700085</v>
      </c>
      <c r="P67" s="114"/>
      <c r="Q67" s="115">
        <f>SUM(Q61:Q66)</f>
        <v>1730700085</v>
      </c>
      <c r="R67" s="115">
        <f>SUM(R61:R66)</f>
        <v>0</v>
      </c>
      <c r="S67" s="116" t="s">
        <v>570</v>
      </c>
    </row>
    <row r="68" spans="1:19" x14ac:dyDescent="0.25">
      <c r="O68" s="117"/>
      <c r="R68" s="89"/>
    </row>
    <row r="73" spans="1:19" x14ac:dyDescent="0.25">
      <c r="R73" s="89"/>
    </row>
    <row r="74" spans="1:19" x14ac:dyDescent="0.25">
      <c r="O74" s="89"/>
    </row>
    <row r="75" spans="1:19" x14ac:dyDescent="0.25">
      <c r="O75" s="117"/>
    </row>
    <row r="77" spans="1:19" x14ac:dyDescent="0.25">
      <c r="O77" s="117"/>
    </row>
  </sheetData>
  <sheetProtection algorithmName="SHA-512" hashValue="oZuws7CCdcRuNPkgrQ6GH1eh5Z8U7le4YMaU24KfQ+8r84kGClJBmYNu0ZT9UCbifI83SulAfl76si6xK7h+Iw==" saltValue="9HSbbM6n1QICCjEyDCpVuQ==" spinCount="100000" sheet="1" objects="1" scenarios="1"/>
  <mergeCells count="5">
    <mergeCell ref="J2:S2"/>
    <mergeCell ref="J57:S57"/>
    <mergeCell ref="J60:S60"/>
    <mergeCell ref="A61:H66"/>
    <mergeCell ref="J23:S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0075-510A-47E7-BAB1-0CEDC0DFD875}">
  <dimension ref="A1:K20"/>
  <sheetViews>
    <sheetView workbookViewId="0">
      <pane ySplit="1" topLeftCell="A3" activePane="bottomLeft" state="frozen"/>
      <selection pane="bottomLeft" activeCell="K20" sqref="K20"/>
    </sheetView>
  </sheetViews>
  <sheetFormatPr baseColWidth="10" defaultRowHeight="15" x14ac:dyDescent="0.25"/>
  <cols>
    <col min="4" max="4" width="23" customWidth="1"/>
    <col min="5" max="5" width="31.7109375" customWidth="1"/>
    <col min="8" max="8" width="18.28515625" customWidth="1"/>
    <col min="11" max="11" width="14.5703125" bestFit="1" customWidth="1"/>
  </cols>
  <sheetData>
    <row r="1" spans="1:11" ht="45" x14ac:dyDescent="0.25">
      <c r="A1" s="79" t="s">
        <v>381</v>
      </c>
      <c r="B1" s="79" t="s">
        <v>382</v>
      </c>
      <c r="C1" s="79" t="s">
        <v>383</v>
      </c>
      <c r="D1" s="79" t="s">
        <v>384</v>
      </c>
      <c r="E1" s="79" t="s">
        <v>385</v>
      </c>
      <c r="F1" s="79" t="s">
        <v>386</v>
      </c>
      <c r="G1" s="79" t="s">
        <v>387</v>
      </c>
      <c r="H1" s="79" t="s">
        <v>388</v>
      </c>
      <c r="I1" s="79" t="s">
        <v>389</v>
      </c>
      <c r="J1" s="79" t="s">
        <v>390</v>
      </c>
      <c r="K1" s="79" t="s">
        <v>391</v>
      </c>
    </row>
    <row r="2" spans="1:11" ht="80.099999999999994" customHeight="1" x14ac:dyDescent="0.25">
      <c r="A2" s="80" t="s">
        <v>392</v>
      </c>
      <c r="B2" s="80" t="s">
        <v>393</v>
      </c>
      <c r="C2" s="80" t="s">
        <v>394</v>
      </c>
      <c r="D2" s="80" t="s">
        <v>395</v>
      </c>
      <c r="E2" s="80" t="s">
        <v>396</v>
      </c>
      <c r="F2" s="80" t="s">
        <v>397</v>
      </c>
      <c r="G2" s="80" t="s">
        <v>398</v>
      </c>
      <c r="H2" s="80" t="s">
        <v>399</v>
      </c>
      <c r="I2" s="80" t="s">
        <v>400</v>
      </c>
      <c r="J2" s="81">
        <v>46038</v>
      </c>
      <c r="K2" s="82">
        <v>67768450</v>
      </c>
    </row>
    <row r="3" spans="1:11" ht="80.099999999999994" customHeight="1" x14ac:dyDescent="0.25">
      <c r="A3" s="80" t="s">
        <v>392</v>
      </c>
      <c r="B3" s="80" t="s">
        <v>401</v>
      </c>
      <c r="C3" s="80" t="s">
        <v>402</v>
      </c>
      <c r="D3" s="80" t="s">
        <v>403</v>
      </c>
      <c r="E3" s="80" t="s">
        <v>404</v>
      </c>
      <c r="F3" s="80" t="s">
        <v>397</v>
      </c>
      <c r="G3" s="80" t="s">
        <v>405</v>
      </c>
      <c r="H3" s="80" t="s">
        <v>406</v>
      </c>
      <c r="I3" s="80" t="s">
        <v>400</v>
      </c>
      <c r="J3" s="81">
        <v>46038</v>
      </c>
      <c r="K3" s="82">
        <v>67768450</v>
      </c>
    </row>
    <row r="4" spans="1:11" ht="80.099999999999994" customHeight="1" x14ac:dyDescent="0.25">
      <c r="A4" s="80" t="s">
        <v>392</v>
      </c>
      <c r="B4" s="80" t="s">
        <v>407</v>
      </c>
      <c r="C4" s="80" t="s">
        <v>408</v>
      </c>
      <c r="D4" s="80" t="s">
        <v>409</v>
      </c>
      <c r="E4" s="80" t="s">
        <v>410</v>
      </c>
      <c r="F4" s="80" t="s">
        <v>397</v>
      </c>
      <c r="G4" s="80" t="s">
        <v>411</v>
      </c>
      <c r="H4" s="80" t="s">
        <v>412</v>
      </c>
      <c r="I4" s="80" t="s">
        <v>400</v>
      </c>
      <c r="J4" s="81">
        <v>46042</v>
      </c>
      <c r="K4" s="82">
        <v>67768450</v>
      </c>
    </row>
    <row r="5" spans="1:11" ht="80.099999999999994" customHeight="1" x14ac:dyDescent="0.25">
      <c r="A5" s="80" t="s">
        <v>392</v>
      </c>
      <c r="B5" s="80" t="s">
        <v>413</v>
      </c>
      <c r="C5" s="80" t="s">
        <v>414</v>
      </c>
      <c r="D5" s="80" t="s">
        <v>415</v>
      </c>
      <c r="E5" s="80" t="s">
        <v>416</v>
      </c>
      <c r="F5" s="80" t="s">
        <v>397</v>
      </c>
      <c r="G5" s="80" t="s">
        <v>417</v>
      </c>
      <c r="H5" s="80" t="s">
        <v>418</v>
      </c>
      <c r="I5" s="80" t="s">
        <v>400</v>
      </c>
      <c r="J5" s="81">
        <v>46038</v>
      </c>
      <c r="K5" s="82">
        <v>36194150</v>
      </c>
    </row>
    <row r="6" spans="1:11" ht="80.099999999999994" customHeight="1" x14ac:dyDescent="0.25">
      <c r="A6" s="80" t="s">
        <v>392</v>
      </c>
      <c r="B6" s="80" t="s">
        <v>419</v>
      </c>
      <c r="C6" s="80" t="s">
        <v>420</v>
      </c>
      <c r="D6" s="80" t="s">
        <v>421</v>
      </c>
      <c r="E6" s="80" t="s">
        <v>422</v>
      </c>
      <c r="F6" s="80" t="s">
        <v>397</v>
      </c>
      <c r="G6" s="80" t="s">
        <v>423</v>
      </c>
      <c r="H6" s="80" t="s">
        <v>424</v>
      </c>
      <c r="I6" s="80" t="s">
        <v>400</v>
      </c>
      <c r="J6" s="81">
        <v>46042</v>
      </c>
      <c r="K6" s="82">
        <v>36194150</v>
      </c>
    </row>
    <row r="7" spans="1:11" ht="80.099999999999994" customHeight="1" x14ac:dyDescent="0.25">
      <c r="A7" s="80" t="s">
        <v>392</v>
      </c>
      <c r="B7" s="80" t="s">
        <v>425</v>
      </c>
      <c r="C7" s="80" t="s">
        <v>426</v>
      </c>
      <c r="D7" s="80" t="s">
        <v>427</v>
      </c>
      <c r="E7" s="80" t="s">
        <v>428</v>
      </c>
      <c r="F7" s="80" t="s">
        <v>397</v>
      </c>
      <c r="G7" s="80" t="s">
        <v>429</v>
      </c>
      <c r="H7" s="80" t="s">
        <v>430</v>
      </c>
      <c r="I7" s="80" t="s">
        <v>400</v>
      </c>
      <c r="J7" s="81">
        <v>46038</v>
      </c>
      <c r="K7" s="82">
        <v>36194150</v>
      </c>
    </row>
    <row r="8" spans="1:11" ht="80.099999999999994" customHeight="1" x14ac:dyDescent="0.25">
      <c r="A8" s="80" t="s">
        <v>392</v>
      </c>
      <c r="B8" s="80" t="s">
        <v>431</v>
      </c>
      <c r="C8" s="80" t="s">
        <v>432</v>
      </c>
      <c r="D8" s="80" t="s">
        <v>433</v>
      </c>
      <c r="E8" s="80" t="s">
        <v>434</v>
      </c>
      <c r="F8" s="80" t="s">
        <v>397</v>
      </c>
      <c r="G8" s="80" t="s">
        <v>435</v>
      </c>
      <c r="H8" s="80" t="s">
        <v>436</v>
      </c>
      <c r="I8" s="80" t="s">
        <v>400</v>
      </c>
      <c r="J8" s="81">
        <v>46042</v>
      </c>
      <c r="K8" s="82">
        <v>53668350</v>
      </c>
    </row>
    <row r="9" spans="1:11" ht="80.099999999999994" customHeight="1" x14ac:dyDescent="0.25">
      <c r="A9" s="80" t="s">
        <v>392</v>
      </c>
      <c r="B9" s="80" t="s">
        <v>437</v>
      </c>
      <c r="C9" s="80" t="s">
        <v>438</v>
      </c>
      <c r="D9" s="80" t="s">
        <v>439</v>
      </c>
      <c r="E9" s="80" t="s">
        <v>440</v>
      </c>
      <c r="F9" s="80" t="s">
        <v>397</v>
      </c>
      <c r="G9" s="80" t="s">
        <v>441</v>
      </c>
      <c r="H9" s="80" t="s">
        <v>442</v>
      </c>
      <c r="I9" s="80" t="s">
        <v>400</v>
      </c>
      <c r="J9" s="81">
        <v>46038</v>
      </c>
      <c r="K9" s="82">
        <v>53668350</v>
      </c>
    </row>
    <row r="10" spans="1:11" ht="80.099999999999994" customHeight="1" x14ac:dyDescent="0.25">
      <c r="A10" s="80" t="s">
        <v>392</v>
      </c>
      <c r="B10" s="80" t="s">
        <v>443</v>
      </c>
      <c r="C10" s="80" t="s">
        <v>444</v>
      </c>
      <c r="D10" s="80" t="s">
        <v>445</v>
      </c>
      <c r="E10" s="80" t="s">
        <v>440</v>
      </c>
      <c r="F10" s="80" t="s">
        <v>397</v>
      </c>
      <c r="G10" s="80" t="s">
        <v>446</v>
      </c>
      <c r="H10" s="80" t="s">
        <v>447</v>
      </c>
      <c r="I10" s="80" t="s">
        <v>400</v>
      </c>
      <c r="J10" s="81">
        <v>46038</v>
      </c>
      <c r="K10" s="82">
        <v>53668350</v>
      </c>
    </row>
    <row r="11" spans="1:11" ht="80.099999999999994" customHeight="1" x14ac:dyDescent="0.25">
      <c r="A11" s="80" t="s">
        <v>392</v>
      </c>
      <c r="B11" s="80" t="s">
        <v>448</v>
      </c>
      <c r="C11" s="80" t="s">
        <v>449</v>
      </c>
      <c r="D11" s="80" t="s">
        <v>450</v>
      </c>
      <c r="E11" s="80" t="s">
        <v>451</v>
      </c>
      <c r="F11" s="80" t="s">
        <v>397</v>
      </c>
      <c r="G11" s="80" t="s">
        <v>452</v>
      </c>
      <c r="H11" s="80" t="s">
        <v>453</v>
      </c>
      <c r="I11" s="80" t="s">
        <v>400</v>
      </c>
      <c r="J11" s="81">
        <v>46038</v>
      </c>
      <c r="K11" s="82">
        <v>67768450</v>
      </c>
    </row>
    <row r="12" spans="1:11" ht="80.099999999999994" customHeight="1" x14ac:dyDescent="0.25">
      <c r="A12" s="80" t="s">
        <v>392</v>
      </c>
      <c r="B12" s="80" t="s">
        <v>454</v>
      </c>
      <c r="C12" s="80" t="s">
        <v>455</v>
      </c>
      <c r="D12" s="80" t="s">
        <v>456</v>
      </c>
      <c r="E12" s="80" t="s">
        <v>440</v>
      </c>
      <c r="F12" s="80" t="s">
        <v>397</v>
      </c>
      <c r="G12" s="80" t="s">
        <v>457</v>
      </c>
      <c r="H12" s="80" t="s">
        <v>458</v>
      </c>
      <c r="I12" s="80" t="s">
        <v>400</v>
      </c>
      <c r="J12" s="81">
        <v>46041</v>
      </c>
      <c r="K12" s="82">
        <v>53668350</v>
      </c>
    </row>
    <row r="13" spans="1:11" ht="80.099999999999994" customHeight="1" x14ac:dyDescent="0.25">
      <c r="A13" s="80" t="s">
        <v>392</v>
      </c>
      <c r="B13" s="80" t="s">
        <v>459</v>
      </c>
      <c r="C13" s="80" t="s">
        <v>460</v>
      </c>
      <c r="D13" s="80" t="s">
        <v>461</v>
      </c>
      <c r="E13" s="80" t="s">
        <v>462</v>
      </c>
      <c r="F13" s="80" t="s">
        <v>397</v>
      </c>
      <c r="G13" s="80" t="s">
        <v>463</v>
      </c>
      <c r="H13" s="80" t="s">
        <v>464</v>
      </c>
      <c r="I13" s="80" t="s">
        <v>400</v>
      </c>
      <c r="J13" s="81">
        <v>46051</v>
      </c>
      <c r="K13" s="82">
        <v>67768450</v>
      </c>
    </row>
    <row r="14" spans="1:11" ht="80.099999999999994" customHeight="1" x14ac:dyDescent="0.25">
      <c r="A14" s="80" t="s">
        <v>392</v>
      </c>
      <c r="B14" s="80" t="s">
        <v>465</v>
      </c>
      <c r="C14" s="80" t="s">
        <v>466</v>
      </c>
      <c r="D14" s="80" t="s">
        <v>467</v>
      </c>
      <c r="E14" s="80" t="s">
        <v>468</v>
      </c>
      <c r="F14" s="80" t="s">
        <v>397</v>
      </c>
      <c r="G14" s="80" t="s">
        <v>469</v>
      </c>
      <c r="H14" s="80" t="s">
        <v>470</v>
      </c>
      <c r="I14" s="80" t="s">
        <v>400</v>
      </c>
      <c r="J14" s="81">
        <v>46051</v>
      </c>
      <c r="K14" s="82">
        <v>79056530</v>
      </c>
    </row>
    <row r="15" spans="1:11" ht="80.099999999999994" customHeight="1" x14ac:dyDescent="0.25">
      <c r="A15" s="80" t="s">
        <v>392</v>
      </c>
      <c r="B15" s="80" t="s">
        <v>471</v>
      </c>
      <c r="C15" s="80" t="s">
        <v>472</v>
      </c>
      <c r="D15" s="80" t="s">
        <v>473</v>
      </c>
      <c r="E15" s="80" t="s">
        <v>474</v>
      </c>
      <c r="F15" s="80" t="s">
        <v>397</v>
      </c>
      <c r="G15" s="80" t="s">
        <v>475</v>
      </c>
      <c r="H15" s="80" t="s">
        <v>476</v>
      </c>
      <c r="I15" s="80" t="s">
        <v>400</v>
      </c>
      <c r="J15" s="81">
        <v>46051</v>
      </c>
      <c r="K15" s="82">
        <v>54862280</v>
      </c>
    </row>
    <row r="16" spans="1:11" ht="80.099999999999994" customHeight="1" x14ac:dyDescent="0.25">
      <c r="A16" s="80" t="s">
        <v>392</v>
      </c>
      <c r="B16" s="80" t="s">
        <v>477</v>
      </c>
      <c r="C16" s="80" t="s">
        <v>478</v>
      </c>
      <c r="D16" s="80" t="s">
        <v>479</v>
      </c>
      <c r="E16" s="80" t="s">
        <v>480</v>
      </c>
      <c r="F16" s="80" t="s">
        <v>397</v>
      </c>
      <c r="G16" s="80" t="s">
        <v>481</v>
      </c>
      <c r="H16" s="80" t="s">
        <v>482</v>
      </c>
      <c r="I16" s="80" t="s">
        <v>400</v>
      </c>
      <c r="J16" s="81">
        <v>46052</v>
      </c>
      <c r="K16" s="82">
        <v>53668350</v>
      </c>
    </row>
    <row r="17" spans="1:11" ht="80.099999999999994" customHeight="1" x14ac:dyDescent="0.25">
      <c r="A17" s="80" t="s">
        <v>392</v>
      </c>
      <c r="B17" s="80" t="s">
        <v>483</v>
      </c>
      <c r="C17" s="80" t="s">
        <v>484</v>
      </c>
      <c r="D17" s="80" t="s">
        <v>485</v>
      </c>
      <c r="E17" s="80" t="s">
        <v>486</v>
      </c>
      <c r="F17" s="80" t="s">
        <v>397</v>
      </c>
      <c r="G17" s="80" t="s">
        <v>487</v>
      </c>
      <c r="H17" s="80" t="s">
        <v>488</v>
      </c>
      <c r="I17" s="80" t="s">
        <v>400</v>
      </c>
      <c r="J17" s="81">
        <v>46052</v>
      </c>
      <c r="K17" s="82">
        <v>59753670</v>
      </c>
    </row>
    <row r="18" spans="1:11" ht="80.099999999999994" customHeight="1" x14ac:dyDescent="0.25">
      <c r="A18" s="80" t="s">
        <v>392</v>
      </c>
      <c r="B18" s="80" t="s">
        <v>489</v>
      </c>
      <c r="C18" s="80" t="s">
        <v>490</v>
      </c>
      <c r="D18" s="80" t="s">
        <v>491</v>
      </c>
      <c r="E18" s="80" t="s">
        <v>492</v>
      </c>
      <c r="F18" s="80" t="s">
        <v>397</v>
      </c>
      <c r="G18" s="80" t="s">
        <v>493</v>
      </c>
      <c r="H18" s="80" t="s">
        <v>494</v>
      </c>
      <c r="I18" s="80" t="s">
        <v>400</v>
      </c>
      <c r="J18" s="81">
        <v>46052</v>
      </c>
      <c r="K18" s="82">
        <v>67768450</v>
      </c>
    </row>
    <row r="19" spans="1:11" ht="80.099999999999994" customHeight="1" x14ac:dyDescent="0.25">
      <c r="A19" s="80" t="s">
        <v>392</v>
      </c>
      <c r="B19" s="80" t="s">
        <v>495</v>
      </c>
      <c r="C19" s="80" t="s">
        <v>496</v>
      </c>
      <c r="D19" s="80" t="s">
        <v>497</v>
      </c>
      <c r="E19" s="80" t="s">
        <v>498</v>
      </c>
      <c r="F19" s="80" t="s">
        <v>397</v>
      </c>
      <c r="G19" s="80" t="s">
        <v>499</v>
      </c>
      <c r="H19" s="80" t="s">
        <v>500</v>
      </c>
      <c r="I19" s="80" t="s">
        <v>400</v>
      </c>
      <c r="J19" s="81">
        <v>46052</v>
      </c>
      <c r="K19" s="82">
        <v>36194150</v>
      </c>
    </row>
    <row r="20" spans="1:11" x14ac:dyDescent="0.25">
      <c r="J20" s="83" t="s">
        <v>501</v>
      </c>
      <c r="K20" s="84">
        <f>SUM(K2:K19)</f>
        <v>1013401530</v>
      </c>
    </row>
  </sheetData>
  <sheetProtection algorithmName="SHA-512" hashValue="1GTxU3h91F4OoqGQjncSkpLbzt+ohjZ85PR9OCVEKvE66tPOThg9FCqhEXX/LhK9Nta6RnrmKdO/v+IygSF7zA==" saltValue="+KHPpQ/GbB2rUfq8UBWA2w==" spinCount="100000" sheet="1" objects="1" scenarios="1"/>
  <autoFilter ref="A1:K1" xr:uid="{73850075-510A-47E7-BAB1-0CEDC0DFD875}"/>
  <conditionalFormatting sqref="D2:D19">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FORMATO MUNICIPALIZACION</vt:lpstr>
      <vt:lpstr>AMBULANCIAS 2024-2027</vt:lpstr>
      <vt:lpstr>CONTRATOS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Beltran</dc:creator>
  <cp:lastModifiedBy>Marco Nel Vargas Montano</cp:lastModifiedBy>
  <cp:lastPrinted>2026-02-16T16:48:49Z</cp:lastPrinted>
  <dcterms:created xsi:type="dcterms:W3CDTF">2025-04-28T21:06:49Z</dcterms:created>
  <dcterms:modified xsi:type="dcterms:W3CDTF">2026-05-31T03:06:13Z</dcterms:modified>
</cp:coreProperties>
</file>